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bookViews>
    <workbookView xWindow="0" yWindow="0" windowWidth="24720" windowHeight="14160"/>
  </bookViews>
  <sheets>
    <sheet name="Rekapitulace stavby" sheetId="1" r:id="rId1"/>
    <sheet name="Z1736 - ZŠ 5. květen - ZV..." sheetId="2" r:id="rId2"/>
    <sheet name="Pokyny pro vyplnění" sheetId="3" r:id="rId3"/>
  </sheets>
  <definedNames>
    <definedName name="_xlnm._FilterDatabase" localSheetId="1" hidden="1">'Z1736 - ZŠ 5. květen - ZV...'!$C$76:$K$192</definedName>
    <definedName name="_xlnm.Print_Titles" localSheetId="0">'Rekapitulace stavby'!$49:$49</definedName>
    <definedName name="_xlnm.Print_Titles" localSheetId="1">'Z1736 - ZŠ 5. květen - ZV...'!$76:$76</definedName>
    <definedName name="_xlnm.Print_Area" localSheetId="2">'Pokyny pro vyplnění'!$B$2:$K$69,'Pokyny pro vyplnění'!$B$72:$K$116,'Pokyny pro vyplnění'!$B$119:$K$188,'Pokyny pro vyplnění'!$B$196:$K$216</definedName>
    <definedName name="_xlnm.Print_Area" localSheetId="0">'Rekapitulace stavby'!$D$4:$AO$33,'Rekapitulace stavby'!$C$39:$AQ$53</definedName>
    <definedName name="_xlnm.Print_Area" localSheetId="1">'Z1736 - ZŠ 5. květen - ZV...'!$C$4:$J$34,'Z1736 - ZŠ 5. květen - ZV...'!$C$40:$J$60,'Z1736 - ZŠ 5. květen - ZV...'!$C$66:$K$192</definedName>
  </definedNames>
  <calcPr calcId="152511"/>
</workbook>
</file>

<file path=xl/calcChain.xml><?xml version="1.0" encoding="utf-8"?>
<calcChain xmlns="http://schemas.openxmlformats.org/spreadsheetml/2006/main">
  <c r="AY52" i="1" l="1"/>
  <c r="AX52" i="1"/>
  <c r="BI192" i="2"/>
  <c r="BH192" i="2"/>
  <c r="BG192" i="2"/>
  <c r="BF192" i="2"/>
  <c r="T192" i="2"/>
  <c r="R192" i="2"/>
  <c r="P192" i="2"/>
  <c r="BK192" i="2"/>
  <c r="J192" i="2"/>
  <c r="BE192" i="2" s="1"/>
  <c r="BI191" i="2"/>
  <c r="BH191" i="2"/>
  <c r="BG191" i="2"/>
  <c r="BF191" i="2"/>
  <c r="T191" i="2"/>
  <c r="T190" i="2" s="1"/>
  <c r="R191" i="2"/>
  <c r="R190" i="2" s="1"/>
  <c r="P191" i="2"/>
  <c r="P190" i="2" s="1"/>
  <c r="BK191" i="2"/>
  <c r="BK190" i="2" s="1"/>
  <c r="J190" i="2" s="1"/>
  <c r="J59" i="2" s="1"/>
  <c r="J191" i="2"/>
  <c r="BE191" i="2" s="1"/>
  <c r="BI189" i="2"/>
  <c r="BH189" i="2"/>
  <c r="BG189" i="2"/>
  <c r="BF189" i="2"/>
  <c r="BE189" i="2"/>
  <c r="T189" i="2"/>
  <c r="R189" i="2"/>
  <c r="P189" i="2"/>
  <c r="BK189" i="2"/>
  <c r="J189" i="2"/>
  <c r="BI188" i="2"/>
  <c r="BH188" i="2"/>
  <c r="BG188" i="2"/>
  <c r="BF188" i="2"/>
  <c r="T188" i="2"/>
  <c r="R188" i="2"/>
  <c r="P188" i="2"/>
  <c r="BK188" i="2"/>
  <c r="J188" i="2"/>
  <c r="BE188" i="2" s="1"/>
  <c r="BI187" i="2"/>
  <c r="BH187" i="2"/>
  <c r="BG187" i="2"/>
  <c r="BF187" i="2"/>
  <c r="BE187" i="2"/>
  <c r="T187" i="2"/>
  <c r="R187" i="2"/>
  <c r="P187" i="2"/>
  <c r="BK187" i="2"/>
  <c r="J187" i="2"/>
  <c r="BI186" i="2"/>
  <c r="BH186" i="2"/>
  <c r="BG186" i="2"/>
  <c r="BF186" i="2"/>
  <c r="BE186" i="2"/>
  <c r="T186" i="2"/>
  <c r="T185" i="2" s="1"/>
  <c r="R186" i="2"/>
  <c r="R185" i="2" s="1"/>
  <c r="P186" i="2"/>
  <c r="P185" i="2" s="1"/>
  <c r="BK186" i="2"/>
  <c r="BK185" i="2" s="1"/>
  <c r="J185" i="2" s="1"/>
  <c r="J58" i="2" s="1"/>
  <c r="J186" i="2"/>
  <c r="BI183" i="2"/>
  <c r="BH183" i="2"/>
  <c r="BG183" i="2"/>
  <c r="BF183" i="2"/>
  <c r="T183" i="2"/>
  <c r="R183" i="2"/>
  <c r="P183" i="2"/>
  <c r="BK183" i="2"/>
  <c r="J183" i="2"/>
  <c r="BE183" i="2" s="1"/>
  <c r="BI182" i="2"/>
  <c r="BH182" i="2"/>
  <c r="BG182" i="2"/>
  <c r="BF182" i="2"/>
  <c r="T182" i="2"/>
  <c r="R182" i="2"/>
  <c r="P182" i="2"/>
  <c r="BK182" i="2"/>
  <c r="J182" i="2"/>
  <c r="BE182" i="2" s="1"/>
  <c r="BI181" i="2"/>
  <c r="BH181" i="2"/>
  <c r="BG181" i="2"/>
  <c r="BF181" i="2"/>
  <c r="T181" i="2"/>
  <c r="R181" i="2"/>
  <c r="P181" i="2"/>
  <c r="BK181" i="2"/>
  <c r="J181" i="2"/>
  <c r="BE181" i="2" s="1"/>
  <c r="BI179" i="2"/>
  <c r="BH179" i="2"/>
  <c r="BG179" i="2"/>
  <c r="BF179" i="2"/>
  <c r="T179" i="2"/>
  <c r="R179" i="2"/>
  <c r="P179" i="2"/>
  <c r="BK179" i="2"/>
  <c r="J179" i="2"/>
  <c r="BE179" i="2" s="1"/>
  <c r="BI177" i="2"/>
  <c r="BH177" i="2"/>
  <c r="BG177" i="2"/>
  <c r="BF177" i="2"/>
  <c r="BE177" i="2"/>
  <c r="T177" i="2"/>
  <c r="R177" i="2"/>
  <c r="P177" i="2"/>
  <c r="BK177" i="2"/>
  <c r="J177" i="2"/>
  <c r="BI175" i="2"/>
  <c r="BH175" i="2"/>
  <c r="BG175" i="2"/>
  <c r="BF175" i="2"/>
  <c r="BE175" i="2"/>
  <c r="T175" i="2"/>
  <c r="R175" i="2"/>
  <c r="P175" i="2"/>
  <c r="BK175" i="2"/>
  <c r="J175" i="2"/>
  <c r="BI174" i="2"/>
  <c r="BH174" i="2"/>
  <c r="BG174" i="2"/>
  <c r="BF174" i="2"/>
  <c r="BE174" i="2"/>
  <c r="T174" i="2"/>
  <c r="R174" i="2"/>
  <c r="P174" i="2"/>
  <c r="BK174" i="2"/>
  <c r="J174" i="2"/>
  <c r="BI173" i="2"/>
  <c r="BH173" i="2"/>
  <c r="BG173" i="2"/>
  <c r="BF173" i="2"/>
  <c r="BE173" i="2"/>
  <c r="T173" i="2"/>
  <c r="R173" i="2"/>
  <c r="P173" i="2"/>
  <c r="BK173" i="2"/>
  <c r="J173" i="2"/>
  <c r="BI171" i="2"/>
  <c r="BH171" i="2"/>
  <c r="BG171" i="2"/>
  <c r="BF171" i="2"/>
  <c r="BE171" i="2"/>
  <c r="T171" i="2"/>
  <c r="R171" i="2"/>
  <c r="P171" i="2"/>
  <c r="BK171" i="2"/>
  <c r="J171" i="2"/>
  <c r="BI169" i="2"/>
  <c r="BH169" i="2"/>
  <c r="BG169" i="2"/>
  <c r="BF169" i="2"/>
  <c r="BE169" i="2"/>
  <c r="T169" i="2"/>
  <c r="R169" i="2"/>
  <c r="P169" i="2"/>
  <c r="BK169" i="2"/>
  <c r="J169" i="2"/>
  <c r="BI167" i="2"/>
  <c r="BH167" i="2"/>
  <c r="BG167" i="2"/>
  <c r="BF167" i="2"/>
  <c r="BE167" i="2"/>
  <c r="T167" i="2"/>
  <c r="R167" i="2"/>
  <c r="P167" i="2"/>
  <c r="BK167" i="2"/>
  <c r="J167" i="2"/>
  <c r="BI166" i="2"/>
  <c r="BH166" i="2"/>
  <c r="BG166" i="2"/>
  <c r="BF166" i="2"/>
  <c r="BE166" i="2"/>
  <c r="T166" i="2"/>
  <c r="R166" i="2"/>
  <c r="P166" i="2"/>
  <c r="BK166" i="2"/>
  <c r="J166" i="2"/>
  <c r="BI165" i="2"/>
  <c r="BH165" i="2"/>
  <c r="BG165" i="2"/>
  <c r="BF165" i="2"/>
  <c r="BE165" i="2"/>
  <c r="T165" i="2"/>
  <c r="R165" i="2"/>
  <c r="P165" i="2"/>
  <c r="BK165" i="2"/>
  <c r="J165" i="2"/>
  <c r="BI164" i="2"/>
  <c r="BH164" i="2"/>
  <c r="BG164" i="2"/>
  <c r="BF164" i="2"/>
  <c r="BE164" i="2"/>
  <c r="T164" i="2"/>
  <c r="R164" i="2"/>
  <c r="P164" i="2"/>
  <c r="BK164" i="2"/>
  <c r="J164" i="2"/>
  <c r="BI162" i="2"/>
  <c r="BH162" i="2"/>
  <c r="BG162" i="2"/>
  <c r="BF162" i="2"/>
  <c r="BE162" i="2"/>
  <c r="T162" i="2"/>
  <c r="R162" i="2"/>
  <c r="P162" i="2"/>
  <c r="BK162" i="2"/>
  <c r="J162" i="2"/>
  <c r="BI160" i="2"/>
  <c r="BH160" i="2"/>
  <c r="BG160" i="2"/>
  <c r="BF160" i="2"/>
  <c r="BE160" i="2"/>
  <c r="T160" i="2"/>
  <c r="R160" i="2"/>
  <c r="P160" i="2"/>
  <c r="BK160" i="2"/>
  <c r="J160" i="2"/>
  <c r="BI159" i="2"/>
  <c r="BH159" i="2"/>
  <c r="BG159" i="2"/>
  <c r="BF159" i="2"/>
  <c r="BE159" i="2"/>
  <c r="T159" i="2"/>
  <c r="R159" i="2"/>
  <c r="P159" i="2"/>
  <c r="BK159" i="2"/>
  <c r="J159" i="2"/>
  <c r="BI158" i="2"/>
  <c r="BH158" i="2"/>
  <c r="BG158" i="2"/>
  <c r="BF158" i="2"/>
  <c r="BE158" i="2"/>
  <c r="T158" i="2"/>
  <c r="R158" i="2"/>
  <c r="P158" i="2"/>
  <c r="BK158" i="2"/>
  <c r="J158" i="2"/>
  <c r="BI157" i="2"/>
  <c r="BH157" i="2"/>
  <c r="BG157" i="2"/>
  <c r="BF157" i="2"/>
  <c r="BE157" i="2"/>
  <c r="T157" i="2"/>
  <c r="R157" i="2"/>
  <c r="P157" i="2"/>
  <c r="BK157" i="2"/>
  <c r="J157" i="2"/>
  <c r="BI156" i="2"/>
  <c r="BH156" i="2"/>
  <c r="BG156" i="2"/>
  <c r="BF156" i="2"/>
  <c r="BE156" i="2"/>
  <c r="T156" i="2"/>
  <c r="R156" i="2"/>
  <c r="P156" i="2"/>
  <c r="BK156" i="2"/>
  <c r="J156" i="2"/>
  <c r="BI155" i="2"/>
  <c r="BH155" i="2"/>
  <c r="BG155" i="2"/>
  <c r="BF155" i="2"/>
  <c r="BE155" i="2"/>
  <c r="T155" i="2"/>
  <c r="R155" i="2"/>
  <c r="P155" i="2"/>
  <c r="BK155" i="2"/>
  <c r="J155" i="2"/>
  <c r="BI154" i="2"/>
  <c r="BH154" i="2"/>
  <c r="BG154" i="2"/>
  <c r="BF154" i="2"/>
  <c r="BE154" i="2"/>
  <c r="T154" i="2"/>
  <c r="R154" i="2"/>
  <c r="P154" i="2"/>
  <c r="BK154" i="2"/>
  <c r="J154" i="2"/>
  <c r="BI153" i="2"/>
  <c r="BH153" i="2"/>
  <c r="BG153" i="2"/>
  <c r="BF153" i="2"/>
  <c r="BE153" i="2"/>
  <c r="T153" i="2"/>
  <c r="R153" i="2"/>
  <c r="P153" i="2"/>
  <c r="BK153" i="2"/>
  <c r="J153" i="2"/>
  <c r="BI152" i="2"/>
  <c r="BH152" i="2"/>
  <c r="BG152" i="2"/>
  <c r="BF152" i="2"/>
  <c r="BE152" i="2"/>
  <c r="T152" i="2"/>
  <c r="R152" i="2"/>
  <c r="P152" i="2"/>
  <c r="BK152" i="2"/>
  <c r="J152" i="2"/>
  <c r="BI151" i="2"/>
  <c r="BH151" i="2"/>
  <c r="BG151" i="2"/>
  <c r="BF151" i="2"/>
  <c r="BE151" i="2"/>
  <c r="T151" i="2"/>
  <c r="R151" i="2"/>
  <c r="P151" i="2"/>
  <c r="BK151" i="2"/>
  <c r="J151" i="2"/>
  <c r="BI150" i="2"/>
  <c r="BH150" i="2"/>
  <c r="BG150" i="2"/>
  <c r="BF150" i="2"/>
  <c r="BE150" i="2"/>
  <c r="T150" i="2"/>
  <c r="R150" i="2"/>
  <c r="P150" i="2"/>
  <c r="BK150" i="2"/>
  <c r="J150" i="2"/>
  <c r="BI148" i="2"/>
  <c r="BH148" i="2"/>
  <c r="BG148" i="2"/>
  <c r="BF148" i="2"/>
  <c r="BE148" i="2"/>
  <c r="T148" i="2"/>
  <c r="R148" i="2"/>
  <c r="P148" i="2"/>
  <c r="BK148" i="2"/>
  <c r="J148" i="2"/>
  <c r="BI147" i="2"/>
  <c r="BH147" i="2"/>
  <c r="BG147" i="2"/>
  <c r="BF147" i="2"/>
  <c r="BE147" i="2"/>
  <c r="T147" i="2"/>
  <c r="R147" i="2"/>
  <c r="P147" i="2"/>
  <c r="BK147" i="2"/>
  <c r="J147" i="2"/>
  <c r="BI145" i="2"/>
  <c r="BH145" i="2"/>
  <c r="BG145" i="2"/>
  <c r="BF145" i="2"/>
  <c r="BE145" i="2"/>
  <c r="T145" i="2"/>
  <c r="R145" i="2"/>
  <c r="P145" i="2"/>
  <c r="BK145" i="2"/>
  <c r="J145" i="2"/>
  <c r="BI144" i="2"/>
  <c r="BH144" i="2"/>
  <c r="BG144" i="2"/>
  <c r="BF144" i="2"/>
  <c r="BE144" i="2"/>
  <c r="T144" i="2"/>
  <c r="T143" i="2" s="1"/>
  <c r="R144" i="2"/>
  <c r="R143" i="2" s="1"/>
  <c r="P144" i="2"/>
  <c r="P143" i="2" s="1"/>
  <c r="BK144" i="2"/>
  <c r="BK143" i="2" s="1"/>
  <c r="J143" i="2" s="1"/>
  <c r="J57" i="2" s="1"/>
  <c r="J144" i="2"/>
  <c r="BI141" i="2"/>
  <c r="BH141" i="2"/>
  <c r="BG141" i="2"/>
  <c r="BF141" i="2"/>
  <c r="T141" i="2"/>
  <c r="R141" i="2"/>
  <c r="P141" i="2"/>
  <c r="BK141" i="2"/>
  <c r="J141" i="2"/>
  <c r="BE141" i="2" s="1"/>
  <c r="BI139" i="2"/>
  <c r="BH139" i="2"/>
  <c r="BG139" i="2"/>
  <c r="BF139" i="2"/>
  <c r="T139" i="2"/>
  <c r="R139" i="2"/>
  <c r="P139" i="2"/>
  <c r="BK139" i="2"/>
  <c r="J139" i="2"/>
  <c r="BE139" i="2" s="1"/>
  <c r="BI137" i="2"/>
  <c r="BH137" i="2"/>
  <c r="BG137" i="2"/>
  <c r="BF137" i="2"/>
  <c r="T137" i="2"/>
  <c r="R137" i="2"/>
  <c r="P137" i="2"/>
  <c r="BK137" i="2"/>
  <c r="J137" i="2"/>
  <c r="BE137" i="2" s="1"/>
  <c r="BI136" i="2"/>
  <c r="BH136" i="2"/>
  <c r="BG136" i="2"/>
  <c r="BF136" i="2"/>
  <c r="T136" i="2"/>
  <c r="R136" i="2"/>
  <c r="P136" i="2"/>
  <c r="BK136" i="2"/>
  <c r="J136" i="2"/>
  <c r="BE136" i="2" s="1"/>
  <c r="BI135" i="2"/>
  <c r="BH135" i="2"/>
  <c r="BG135" i="2"/>
  <c r="BF135" i="2"/>
  <c r="T135" i="2"/>
  <c r="T134" i="2" s="1"/>
  <c r="R135" i="2"/>
  <c r="R134" i="2" s="1"/>
  <c r="P135" i="2"/>
  <c r="P134" i="2" s="1"/>
  <c r="BK135" i="2"/>
  <c r="BK134" i="2" s="1"/>
  <c r="J134" i="2" s="1"/>
  <c r="J56" i="2" s="1"/>
  <c r="J135" i="2"/>
  <c r="BE135" i="2" s="1"/>
  <c r="BI132" i="2"/>
  <c r="BH132" i="2"/>
  <c r="BG132" i="2"/>
  <c r="BF132" i="2"/>
  <c r="BE132" i="2"/>
  <c r="T132" i="2"/>
  <c r="R132" i="2"/>
  <c r="P132" i="2"/>
  <c r="BK132" i="2"/>
  <c r="J132" i="2"/>
  <c r="BI131" i="2"/>
  <c r="BH131" i="2"/>
  <c r="BG131" i="2"/>
  <c r="BF131" i="2"/>
  <c r="BE131" i="2"/>
  <c r="T131" i="2"/>
  <c r="R131" i="2"/>
  <c r="P131" i="2"/>
  <c r="BK131" i="2"/>
  <c r="J131" i="2"/>
  <c r="BI130" i="2"/>
  <c r="BH130" i="2"/>
  <c r="BG130" i="2"/>
  <c r="BF130" i="2"/>
  <c r="BE130" i="2"/>
  <c r="T130" i="2"/>
  <c r="R130" i="2"/>
  <c r="P130" i="2"/>
  <c r="BK130" i="2"/>
  <c r="J130" i="2"/>
  <c r="BI128" i="2"/>
  <c r="BH128" i="2"/>
  <c r="BG128" i="2"/>
  <c r="BF128" i="2"/>
  <c r="BE128" i="2"/>
  <c r="T128" i="2"/>
  <c r="R128" i="2"/>
  <c r="P128" i="2"/>
  <c r="BK128" i="2"/>
  <c r="J128" i="2"/>
  <c r="BI126" i="2"/>
  <c r="BH126" i="2"/>
  <c r="BG126" i="2"/>
  <c r="BF126" i="2"/>
  <c r="BE126" i="2"/>
  <c r="T126" i="2"/>
  <c r="R126" i="2"/>
  <c r="P126" i="2"/>
  <c r="BK126" i="2"/>
  <c r="J126" i="2"/>
  <c r="BI125" i="2"/>
  <c r="BH125" i="2"/>
  <c r="BG125" i="2"/>
  <c r="BF125" i="2"/>
  <c r="BE125" i="2"/>
  <c r="T125" i="2"/>
  <c r="R125" i="2"/>
  <c r="P125" i="2"/>
  <c r="BK125" i="2"/>
  <c r="J125" i="2"/>
  <c r="BI123" i="2"/>
  <c r="BH123" i="2"/>
  <c r="BG123" i="2"/>
  <c r="BF123" i="2"/>
  <c r="BE123" i="2"/>
  <c r="T123" i="2"/>
  <c r="R123" i="2"/>
  <c r="P123" i="2"/>
  <c r="BK123" i="2"/>
  <c r="J123" i="2"/>
  <c r="BI121" i="2"/>
  <c r="BH121" i="2"/>
  <c r="BG121" i="2"/>
  <c r="BF121" i="2"/>
  <c r="BE121" i="2"/>
  <c r="T121" i="2"/>
  <c r="R121" i="2"/>
  <c r="P121" i="2"/>
  <c r="BK121" i="2"/>
  <c r="J121" i="2"/>
  <c r="BI119" i="2"/>
  <c r="BH119" i="2"/>
  <c r="BG119" i="2"/>
  <c r="BF119" i="2"/>
  <c r="BE119" i="2"/>
  <c r="T119" i="2"/>
  <c r="R119" i="2"/>
  <c r="P119" i="2"/>
  <c r="BK119" i="2"/>
  <c r="J119" i="2"/>
  <c r="BI117" i="2"/>
  <c r="BH117" i="2"/>
  <c r="BG117" i="2"/>
  <c r="BF117" i="2"/>
  <c r="BE117" i="2"/>
  <c r="T117" i="2"/>
  <c r="R117" i="2"/>
  <c r="P117" i="2"/>
  <c r="BK117" i="2"/>
  <c r="J117" i="2"/>
  <c r="BI115" i="2"/>
  <c r="BH115" i="2"/>
  <c r="BG115" i="2"/>
  <c r="BF115" i="2"/>
  <c r="BE115" i="2"/>
  <c r="T115" i="2"/>
  <c r="R115" i="2"/>
  <c r="P115" i="2"/>
  <c r="BK115" i="2"/>
  <c r="J115" i="2"/>
  <c r="BI113" i="2"/>
  <c r="BH113" i="2"/>
  <c r="BG113" i="2"/>
  <c r="BF113" i="2"/>
  <c r="BE113" i="2"/>
  <c r="T113" i="2"/>
  <c r="R113" i="2"/>
  <c r="P113" i="2"/>
  <c r="BK113" i="2"/>
  <c r="J113" i="2"/>
  <c r="BI111" i="2"/>
  <c r="BH111" i="2"/>
  <c r="BG111" i="2"/>
  <c r="BF111" i="2"/>
  <c r="BE111" i="2"/>
  <c r="T111" i="2"/>
  <c r="R111" i="2"/>
  <c r="P111" i="2"/>
  <c r="BK111" i="2"/>
  <c r="J111" i="2"/>
  <c r="BI109" i="2"/>
  <c r="BH109" i="2"/>
  <c r="BG109" i="2"/>
  <c r="BF109" i="2"/>
  <c r="BE109" i="2"/>
  <c r="T109" i="2"/>
  <c r="R109" i="2"/>
  <c r="P109" i="2"/>
  <c r="BK109" i="2"/>
  <c r="J109" i="2"/>
  <c r="BI107" i="2"/>
  <c r="BH107" i="2"/>
  <c r="BG107" i="2"/>
  <c r="BF107" i="2"/>
  <c r="BE107" i="2"/>
  <c r="T107" i="2"/>
  <c r="R107" i="2"/>
  <c r="P107" i="2"/>
  <c r="BK107" i="2"/>
  <c r="J107" i="2"/>
  <c r="BI105" i="2"/>
  <c r="BH105" i="2"/>
  <c r="BG105" i="2"/>
  <c r="BF105" i="2"/>
  <c r="BE105" i="2"/>
  <c r="T105" i="2"/>
  <c r="R105" i="2"/>
  <c r="P105" i="2"/>
  <c r="BK105" i="2"/>
  <c r="J105" i="2"/>
  <c r="BI104" i="2"/>
  <c r="BH104" i="2"/>
  <c r="BG104" i="2"/>
  <c r="BF104" i="2"/>
  <c r="BE104" i="2"/>
  <c r="T104" i="2"/>
  <c r="R104" i="2"/>
  <c r="P104" i="2"/>
  <c r="BK104" i="2"/>
  <c r="J104" i="2"/>
  <c r="BI103" i="2"/>
  <c r="BH103" i="2"/>
  <c r="BG103" i="2"/>
  <c r="BF103" i="2"/>
  <c r="BE103" i="2"/>
  <c r="T103" i="2"/>
  <c r="T102" i="2" s="1"/>
  <c r="R103" i="2"/>
  <c r="R102" i="2" s="1"/>
  <c r="P103" i="2"/>
  <c r="P102" i="2" s="1"/>
  <c r="BK103" i="2"/>
  <c r="BK102" i="2" s="1"/>
  <c r="J102" i="2" s="1"/>
  <c r="J55" i="2" s="1"/>
  <c r="J103" i="2"/>
  <c r="BI100" i="2"/>
  <c r="BH100" i="2"/>
  <c r="BG100" i="2"/>
  <c r="BF100" i="2"/>
  <c r="T100" i="2"/>
  <c r="R100" i="2"/>
  <c r="P100" i="2"/>
  <c r="BK100" i="2"/>
  <c r="J100" i="2"/>
  <c r="BE100" i="2" s="1"/>
  <c r="BI99" i="2"/>
  <c r="BH99" i="2"/>
  <c r="BG99" i="2"/>
  <c r="BF99" i="2"/>
  <c r="T99" i="2"/>
  <c r="R99" i="2"/>
  <c r="P99" i="2"/>
  <c r="BK99" i="2"/>
  <c r="J99" i="2"/>
  <c r="BE99" i="2" s="1"/>
  <c r="BI97" i="2"/>
  <c r="BH97" i="2"/>
  <c r="BG97" i="2"/>
  <c r="BF97" i="2"/>
  <c r="T97" i="2"/>
  <c r="R97" i="2"/>
  <c r="P97" i="2"/>
  <c r="BK97" i="2"/>
  <c r="J97" i="2"/>
  <c r="BE97" i="2" s="1"/>
  <c r="BI95" i="2"/>
  <c r="BH95" i="2"/>
  <c r="BG95" i="2"/>
  <c r="BF95" i="2"/>
  <c r="T95" i="2"/>
  <c r="R95" i="2"/>
  <c r="P95" i="2"/>
  <c r="BK95" i="2"/>
  <c r="J95" i="2"/>
  <c r="BE95" i="2" s="1"/>
  <c r="BI93" i="2"/>
  <c r="BH93" i="2"/>
  <c r="BG93" i="2"/>
  <c r="BF93" i="2"/>
  <c r="T93" i="2"/>
  <c r="R93" i="2"/>
  <c r="P93" i="2"/>
  <c r="BK93" i="2"/>
  <c r="J93" i="2"/>
  <c r="BE93" i="2" s="1"/>
  <c r="BI91" i="2"/>
  <c r="BH91" i="2"/>
  <c r="BG91" i="2"/>
  <c r="BF91" i="2"/>
  <c r="T91" i="2"/>
  <c r="R91" i="2"/>
  <c r="P91" i="2"/>
  <c r="BK91" i="2"/>
  <c r="J91" i="2"/>
  <c r="BE91" i="2" s="1"/>
  <c r="BI89" i="2"/>
  <c r="BH89" i="2"/>
  <c r="BG89" i="2"/>
  <c r="BF89" i="2"/>
  <c r="T89" i="2"/>
  <c r="R89" i="2"/>
  <c r="P89" i="2"/>
  <c r="BK89" i="2"/>
  <c r="J89" i="2"/>
  <c r="BE89" i="2" s="1"/>
  <c r="BI88" i="2"/>
  <c r="BH88" i="2"/>
  <c r="BG88" i="2"/>
  <c r="BF88" i="2"/>
  <c r="T88" i="2"/>
  <c r="R88" i="2"/>
  <c r="P88" i="2"/>
  <c r="BK88" i="2"/>
  <c r="J88" i="2"/>
  <c r="BE88" i="2" s="1"/>
  <c r="BI87" i="2"/>
  <c r="BH87" i="2"/>
  <c r="BG87" i="2"/>
  <c r="BF87" i="2"/>
  <c r="T87" i="2"/>
  <c r="R87" i="2"/>
  <c r="P87" i="2"/>
  <c r="BK87" i="2"/>
  <c r="J87" i="2"/>
  <c r="BE87" i="2" s="1"/>
  <c r="BI85" i="2"/>
  <c r="BH85" i="2"/>
  <c r="BG85" i="2"/>
  <c r="BF85" i="2"/>
  <c r="T85" i="2"/>
  <c r="R85" i="2"/>
  <c r="P85" i="2"/>
  <c r="BK85" i="2"/>
  <c r="J85" i="2"/>
  <c r="BE85" i="2" s="1"/>
  <c r="BI84" i="2"/>
  <c r="BH84" i="2"/>
  <c r="BG84" i="2"/>
  <c r="BF84" i="2"/>
  <c r="T84" i="2"/>
  <c r="R84" i="2"/>
  <c r="P84" i="2"/>
  <c r="BK84" i="2"/>
  <c r="J84" i="2"/>
  <c r="BE84" i="2" s="1"/>
  <c r="BI83" i="2"/>
  <c r="BH83" i="2"/>
  <c r="BG83" i="2"/>
  <c r="BF83" i="2"/>
  <c r="T83" i="2"/>
  <c r="R83" i="2"/>
  <c r="P83" i="2"/>
  <c r="BK83" i="2"/>
  <c r="J83" i="2"/>
  <c r="BE83" i="2" s="1"/>
  <c r="BI82" i="2"/>
  <c r="BH82" i="2"/>
  <c r="BG82" i="2"/>
  <c r="BF82" i="2"/>
  <c r="T82" i="2"/>
  <c r="R82" i="2"/>
  <c r="P82" i="2"/>
  <c r="BK82" i="2"/>
  <c r="J82" i="2"/>
  <c r="BE82" i="2" s="1"/>
  <c r="BI81" i="2"/>
  <c r="BH81" i="2"/>
  <c r="BG81" i="2"/>
  <c r="BF81" i="2"/>
  <c r="T81" i="2"/>
  <c r="R81" i="2"/>
  <c r="P81" i="2"/>
  <c r="BK81" i="2"/>
  <c r="J81" i="2"/>
  <c r="BE81" i="2" s="1"/>
  <c r="BI80" i="2"/>
  <c r="F32" i="2" s="1"/>
  <c r="BD52" i="1" s="1"/>
  <c r="BD51" i="1" s="1"/>
  <c r="W30" i="1" s="1"/>
  <c r="BH80" i="2"/>
  <c r="F31" i="2" s="1"/>
  <c r="BC52" i="1" s="1"/>
  <c r="BC51" i="1" s="1"/>
  <c r="BG80" i="2"/>
  <c r="F30" i="2" s="1"/>
  <c r="BB52" i="1" s="1"/>
  <c r="BB51" i="1" s="1"/>
  <c r="BF80" i="2"/>
  <c r="J29" i="2" s="1"/>
  <c r="AW52" i="1" s="1"/>
  <c r="T80" i="2"/>
  <c r="T79" i="2" s="1"/>
  <c r="R80" i="2"/>
  <c r="R79" i="2" s="1"/>
  <c r="R78" i="2" s="1"/>
  <c r="R77" i="2" s="1"/>
  <c r="P80" i="2"/>
  <c r="P79" i="2" s="1"/>
  <c r="P78" i="2" s="1"/>
  <c r="P77" i="2" s="1"/>
  <c r="AU52" i="1" s="1"/>
  <c r="AU51" i="1" s="1"/>
  <c r="BK80" i="2"/>
  <c r="BK79" i="2" s="1"/>
  <c r="J80" i="2"/>
  <c r="BE80" i="2" s="1"/>
  <c r="F71" i="2"/>
  <c r="E69" i="2"/>
  <c r="F45" i="2"/>
  <c r="E43" i="2"/>
  <c r="J19" i="2"/>
  <c r="E19" i="2"/>
  <c r="J73" i="2" s="1"/>
  <c r="J18" i="2"/>
  <c r="J16" i="2"/>
  <c r="E16" i="2"/>
  <c r="F48" i="2" s="1"/>
  <c r="J15" i="2"/>
  <c r="J13" i="2"/>
  <c r="E13" i="2"/>
  <c r="F73" i="2" s="1"/>
  <c r="J12" i="2"/>
  <c r="J10" i="2"/>
  <c r="J45" i="2" s="1"/>
  <c r="AS51" i="1"/>
  <c r="L47" i="1"/>
  <c r="AM46" i="1"/>
  <c r="L46" i="1"/>
  <c r="AM44" i="1"/>
  <c r="L44" i="1"/>
  <c r="L42" i="1"/>
  <c r="L41" i="1"/>
  <c r="W29" i="1" l="1"/>
  <c r="AY51" i="1"/>
  <c r="J28" i="2"/>
  <c r="AV52" i="1" s="1"/>
  <c r="AT52" i="1" s="1"/>
  <c r="F28" i="2"/>
  <c r="AZ52" i="1" s="1"/>
  <c r="AZ51" i="1" s="1"/>
  <c r="T78" i="2"/>
  <c r="T77" i="2" s="1"/>
  <c r="J79" i="2"/>
  <c r="J54" i="2" s="1"/>
  <c r="BK78" i="2"/>
  <c r="W28" i="1"/>
  <c r="AX51" i="1"/>
  <c r="F47" i="2"/>
  <c r="F74" i="2"/>
  <c r="J47" i="2"/>
  <c r="J71" i="2"/>
  <c r="F29" i="2"/>
  <c r="BA52" i="1" s="1"/>
  <c r="BA51" i="1" s="1"/>
  <c r="AW51" i="1" l="1"/>
  <c r="AK27" i="1" s="1"/>
  <c r="W27" i="1"/>
  <c r="W26" i="1"/>
  <c r="AV51" i="1"/>
  <c r="J78" i="2"/>
  <c r="J53" i="2" s="1"/>
  <c r="BK77" i="2"/>
  <c r="J77" i="2" s="1"/>
  <c r="J25" i="2" l="1"/>
  <c r="J52" i="2"/>
  <c r="AT51" i="1"/>
  <c r="AK26" i="1"/>
  <c r="AG52" i="1" l="1"/>
  <c r="J34" i="2"/>
  <c r="AN52" i="1" l="1"/>
  <c r="AG51" i="1"/>
  <c r="AK23" i="1" l="1"/>
  <c r="AK32" i="1" s="1"/>
  <c r="AN51" i="1"/>
</calcChain>
</file>

<file path=xl/sharedStrings.xml><?xml version="1.0" encoding="utf-8"?>
<sst xmlns="http://schemas.openxmlformats.org/spreadsheetml/2006/main" count="1994" uniqueCount="632">
  <si>
    <t>Export VZ</t>
  </si>
  <si>
    <t>List obsahuje:</t>
  </si>
  <si>
    <t>1) Rekapitulace stavby</t>
  </si>
  <si>
    <t>2) Rekapitulace objektů stavby a soupisů prací</t>
  </si>
  <si>
    <t>3.0</t>
  </si>
  <si>
    <t>ZAMOK</t>
  </si>
  <si>
    <t>False</t>
  </si>
  <si>
    <t>{83da6da2-e236-4edd-86db-25acb35f53c9}</t>
  </si>
  <si>
    <t>0,01</t>
  </si>
  <si>
    <t>21</t>
  </si>
  <si>
    <t>15</t>
  </si>
  <si>
    <t>REKAPITULACE STAVBY</t>
  </si>
  <si>
    <t>v ---  níže se nacházejí doplnkové a pomocné údaje k sestavám  --- v</t>
  </si>
  <si>
    <t>Návod na vyplnění</t>
  </si>
  <si>
    <t>0,001</t>
  </si>
  <si>
    <t>Kód:</t>
  </si>
  <si>
    <t>Z1736</t>
  </si>
  <si>
    <t>Měnit lze pouze buňky se žlutým podbarvením!_x000D_
_x000D_
1) v Rekapitulaci stavby vyplňte údaje o Uchazeči (přenesou se do ostatních sestav i v jiných listech)_x000D_
_x000D_
2) na vybraných listech vyplňte v sestavě Soupis prací ceny u položek_x000D_
_x000D_
Podrobnosti k vyplnění naleznete na poslední záložce s Pokyny pro vyplnění</t>
  </si>
  <si>
    <t>Stavba:</t>
  </si>
  <si>
    <t>ZŠ 5. květen - ZVÝŠENÍ KVALITY ODBORNÝCH UČEBEN</t>
  </si>
  <si>
    <t>KSO:</t>
  </si>
  <si>
    <t/>
  </si>
  <si>
    <t>CC-CZ:</t>
  </si>
  <si>
    <t>Místo:</t>
  </si>
  <si>
    <t>Dvůr Králové nad Labem</t>
  </si>
  <si>
    <t>Datum:</t>
  </si>
  <si>
    <t>18. 9. 2017</t>
  </si>
  <si>
    <t>Zadavatel:</t>
  </si>
  <si>
    <t>IČ:</t>
  </si>
  <si>
    <t xml:space="preserve"> </t>
  </si>
  <si>
    <t>DIČ:</t>
  </si>
  <si>
    <t>Uchazeč:</t>
  </si>
  <si>
    <t>Vyplň údaj</t>
  </si>
  <si>
    <t>Projektant:</t>
  </si>
  <si>
    <t>True</t>
  </si>
  <si>
    <t>Poznámka:</t>
  </si>
  <si>
    <t>Cena bez DPH</t>
  </si>
  <si>
    <t>Sazba daně</t>
  </si>
  <si>
    <t>Základ daně</t>
  </si>
  <si>
    <t>Výše daně</t>
  </si>
  <si>
    <t>DPH</t>
  </si>
  <si>
    <t>základní</t>
  </si>
  <si>
    <t>snížená</t>
  </si>
  <si>
    <t>zákl. přenesená</t>
  </si>
  <si>
    <t>sníž. přenesená</t>
  </si>
  <si>
    <t>nulová</t>
  </si>
  <si>
    <t>Cena s DPH</t>
  </si>
  <si>
    <t>v</t>
  </si>
  <si>
    <t>CZK</t>
  </si>
  <si>
    <t>REKAPITULACE OBJEKTŮ STAVBY A SOUPISŮ PRACÍ</t>
  </si>
  <si>
    <t>Informatívní údaje z listů zakázek</t>
  </si>
  <si>
    <t>Kód</t>
  </si>
  <si>
    <t>Objekt, Soupis prací</t>
  </si>
  <si>
    <t>Cena bez DPH [CZK]</t>
  </si>
  <si>
    <t>Cena s DPH [CZK]</t>
  </si>
  <si>
    <t>Typ</t>
  </si>
  <si>
    <t>z toho Ostat._x000D_
náklady [CZK]</t>
  </si>
  <si>
    <t>DPH [CZK]</t>
  </si>
  <si>
    <t>Normohodiny [h]</t>
  </si>
  <si>
    <t>DPH základní [CZK]</t>
  </si>
  <si>
    <t>DPH snížená [CZK]</t>
  </si>
  <si>
    <t>DPH základní přenesená_x000D_
[CZK]</t>
  </si>
  <si>
    <t>DPH snížená přenesená_x000D_
[CZK]</t>
  </si>
  <si>
    <t>Základna_x000D_
DPH základní</t>
  </si>
  <si>
    <t>Základna_x000D_
DPH snížená</t>
  </si>
  <si>
    <t>Základna_x000D_
DPH zákl. přenesená</t>
  </si>
  <si>
    <t>Základna_x000D_
DPH sníž. přenesená</t>
  </si>
  <si>
    <t>Základna_x000D_
DPH nulová</t>
  </si>
  <si>
    <t>Náklady stavby celkem</t>
  </si>
  <si>
    <t>D</t>
  </si>
  <si>
    <t>0</t>
  </si>
  <si>
    <t>IMPORT</t>
  </si>
  <si>
    <t>{00000000-0000-0000-0000-000000000000}</t>
  </si>
  <si>
    <t>/</t>
  </si>
  <si>
    <t>STA</t>
  </si>
  <si>
    <t>1</t>
  </si>
  <si>
    <t>###NOINSERT###</t>
  </si>
  <si>
    <t>1) Krycí list soupisu</t>
  </si>
  <si>
    <t>2) Rekapitulace</t>
  </si>
  <si>
    <t>3) Soupis prací</t>
  </si>
  <si>
    <t>Zpět na list:</t>
  </si>
  <si>
    <t>Rekapitulace stavby</t>
  </si>
  <si>
    <t>2</t>
  </si>
  <si>
    <t>KRYCÍ LIST SOUPISU</t>
  </si>
  <si>
    <t>REKAPITULACE ČLENĚNÍ SOUPISU PRACÍ</t>
  </si>
  <si>
    <t>Kód dílu - Popis</t>
  </si>
  <si>
    <t>Cena celkem [CZK]</t>
  </si>
  <si>
    <t>Náklady soupisu celkem</t>
  </si>
  <si>
    <t>-1</t>
  </si>
  <si>
    <t>PSV - Práce a dodávky PSV</t>
  </si>
  <si>
    <t xml:space="preserve">    721 - Zdravotechnika - vnitřní kanalizace</t>
  </si>
  <si>
    <t xml:space="preserve">    722 - Zdravotechnika - vnitřní vodovod</t>
  </si>
  <si>
    <t xml:space="preserve">    723 - Zdravotechnika - vnitřní plynovod</t>
  </si>
  <si>
    <t xml:space="preserve">    725 - Zdravotechnika - zařizovací předměty</t>
  </si>
  <si>
    <t xml:space="preserve">    783 - Dokončovací práce - nátěry</t>
  </si>
  <si>
    <t>HZS - Hodinové zúčtovací sazby</t>
  </si>
  <si>
    <t>SOUPIS PRACÍ</t>
  </si>
  <si>
    <t>PČ</t>
  </si>
  <si>
    <t>Popis</t>
  </si>
  <si>
    <t>MJ</t>
  </si>
  <si>
    <t>Množství</t>
  </si>
  <si>
    <t>J.cena [CZK]</t>
  </si>
  <si>
    <t>Cenová soustava</t>
  </si>
  <si>
    <t>Poznámka</t>
  </si>
  <si>
    <t>J. Nh [h]</t>
  </si>
  <si>
    <t>Nh celkem [h]</t>
  </si>
  <si>
    <t>J. hmotnost_x000D_
[t]</t>
  </si>
  <si>
    <t>Hmotnost_x000D_
celkem [t]</t>
  </si>
  <si>
    <t>J. suť [t]</t>
  </si>
  <si>
    <t>Suť Celkem [t]</t>
  </si>
  <si>
    <t>PSV</t>
  </si>
  <si>
    <t>Práce a dodávky PSV</t>
  </si>
  <si>
    <t>ROZPOCET</t>
  </si>
  <si>
    <t>721</t>
  </si>
  <si>
    <t>Zdravotechnika - vnitřní kanalizace</t>
  </si>
  <si>
    <t>K</t>
  </si>
  <si>
    <t>721140802</t>
  </si>
  <si>
    <t>Demontáž potrubí z litinových trub odpadních nebo dešťových do DN 100</t>
  </si>
  <si>
    <t>m</t>
  </si>
  <si>
    <t>CS ÚRS 2017 01</t>
  </si>
  <si>
    <t>16</t>
  </si>
  <si>
    <t>-1893614432</t>
  </si>
  <si>
    <t>721140905</t>
  </si>
  <si>
    <t>Opravy odpadního potrubí litinového vsazení odbočky do potrubí DN 100</t>
  </si>
  <si>
    <t>kus</t>
  </si>
  <si>
    <t>707545791</t>
  </si>
  <si>
    <t>3</t>
  </si>
  <si>
    <t>721140915</t>
  </si>
  <si>
    <t>Opravy odpadního potrubí litinového propojení dosavadního potrubí DN 100</t>
  </si>
  <si>
    <t>-1673449825</t>
  </si>
  <si>
    <t>4</t>
  </si>
  <si>
    <t>721140925</t>
  </si>
  <si>
    <t>Opravy odpadního potrubí litinového krácení trub DN 100</t>
  </si>
  <si>
    <t>-974819762</t>
  </si>
  <si>
    <t>5</t>
  </si>
  <si>
    <t>721170974</t>
  </si>
  <si>
    <t>Opravy odpadního potrubí plastového krácení trub DN 125</t>
  </si>
  <si>
    <t>167697269</t>
  </si>
  <si>
    <t>6</t>
  </si>
  <si>
    <t>721171808</t>
  </si>
  <si>
    <t>Demontáž potrubí z novodurových trub odpadních nebo připojovacích přes 75 do D 114</t>
  </si>
  <si>
    <t>1026218701</t>
  </si>
  <si>
    <t>PSC</t>
  </si>
  <si>
    <t xml:space="preserve">Poznámka k souboru cen:_x000D_
1. Demontáž plstěných pásů se oceňuje cenami souboru cen 722 18-18 Demontáž plstěných pásů z trub, části B 02. </t>
  </si>
  <si>
    <t>7</t>
  </si>
  <si>
    <t>721171905</t>
  </si>
  <si>
    <t>Opravy odpadního potrubí plastového vsazení odbočky do potrubí DN 110</t>
  </si>
  <si>
    <t>268485703</t>
  </si>
  <si>
    <t>8</t>
  </si>
  <si>
    <t>721171915</t>
  </si>
  <si>
    <t>Opravy odpadního potrubí plastového propojení dosavadního potrubí DN 110</t>
  </si>
  <si>
    <t>198274440</t>
  </si>
  <si>
    <t>9</t>
  </si>
  <si>
    <t>721174025</t>
  </si>
  <si>
    <t>Potrubí z plastových trub polypropylenové [HT systém] odpadní (svislé) DN 100</t>
  </si>
  <si>
    <t>828550899</t>
  </si>
  <si>
    <t xml:space="preserve">Poznámka k souboru cen:_x000D_
1. Cenami -3315 až -3317 se oceňuje svislé potrubí od střešního vtoku po čisticí kus. 2. Ochrany odpadního a připojovacího potrubí z plastových trub se oceňují cenami souboru cen 722 18- . . Ochrana potrubí, části A 02. 3. V cenách potrubí z polyetylenových trub jsou započteny náklady na montáž kotevních prvků, jejich dodání se oceňuje ve specifikaci. </t>
  </si>
  <si>
    <t>10</t>
  </si>
  <si>
    <t>721174043</t>
  </si>
  <si>
    <t>Potrubí z plastových trub polypropylenové [HT systém] připojovací DN 50</t>
  </si>
  <si>
    <t>-2034704579</t>
  </si>
  <si>
    <t>11</t>
  </si>
  <si>
    <t>721194105</t>
  </si>
  <si>
    <t>Vyměření přípojek na potrubí vyvedení a upevnění odpadních výpustek DN 50</t>
  </si>
  <si>
    <t>2053260451</t>
  </si>
  <si>
    <t xml:space="preserve">Poznámka k souboru cen:_x000D_
1. Cenami lze oceňovat i vyvedení a upevnění odpadních výpustek ke strojům a zařízením. 2. Potrubí odpadních výpustek se oceňují cenami souboru cen 721 17- . . Potrubí z plastových trub, části A 01. </t>
  </si>
  <si>
    <t>12</t>
  </si>
  <si>
    <t>721194109</t>
  </si>
  <si>
    <t>Vyměření přípojek na potrubí vyvedení a upevnění odpadních výpustek DN 100</t>
  </si>
  <si>
    <t>190540567</t>
  </si>
  <si>
    <t>13</t>
  </si>
  <si>
    <t>721290123</t>
  </si>
  <si>
    <t>Zkouška těsnosti kanalizace v objektech kouřem do DN 300</t>
  </si>
  <si>
    <t>157248661</t>
  </si>
  <si>
    <t xml:space="preserve">Poznámka k souboru cen:_x000D_
1. V ceně -0123 není započteno dodání média; jeho dodávka se oceňuje ve specifikaci. </t>
  </si>
  <si>
    <t>14</t>
  </si>
  <si>
    <t>721300912</t>
  </si>
  <si>
    <t>Pročištění svislých odpadů v jednom podlaží do DN 200</t>
  </si>
  <si>
    <t>-1424688965</t>
  </si>
  <si>
    <t>998721101</t>
  </si>
  <si>
    <t>Přesun hmot pro vnitřní kanalizace stanovený z hmotnosti přesunovaného materiálu vodorovná dopravní vzdálenost do 50 m v objektech výšky do 6 m</t>
  </si>
  <si>
    <t>t</t>
  </si>
  <si>
    <t>870586517</t>
  </si>
  <si>
    <t xml:space="preserve">Poznámka k souboru cen:_x000D_
1. Ceny pro přesun hmot stanovený z hmotnosti přesunovaného materiálu se používají tehdy, pokud je možné určit hmotnost za celý stavební díl. Do této hmotnosti se započítává i hmotnost materiálů oceňovaných ve specifikaci. 2. Pokud nelze jednoznačně stanovit hmotnost přesunovaných materiálů, lze pro výpočet přesunu hmot použít orientačně procentní sazbu. Touto sazbou se vynásobí rozpočtové náklady za celý stavební díl včetně nákladů na materiál ve specifikacích. 3. Příplatek k cenám -1181 pro přesun prováděný bez použití mechanizace, tj. za ztížených podmínek, lze použít pouze pro hmotnost materiálu, která se tímto způsobem skutečně přemísťuje. </t>
  </si>
  <si>
    <t>722</t>
  </si>
  <si>
    <t>Zdravotechnika - vnitřní vodovod</t>
  </si>
  <si>
    <t>722170801</t>
  </si>
  <si>
    <t>Demontáž rozvodů vody z plastů do D 25 mm</t>
  </si>
  <si>
    <t>1165455291</t>
  </si>
  <si>
    <t>17</t>
  </si>
  <si>
    <t>722171912</t>
  </si>
  <si>
    <t>Odříznutí trubky nebo tvarovky u rozvodů vody z plastů D přes 16 do 20 mm</t>
  </si>
  <si>
    <t>-2022968787</t>
  </si>
  <si>
    <t>18</t>
  </si>
  <si>
    <t>722173913</t>
  </si>
  <si>
    <t>Spoje rozvodů vody z plastů svary polyfuzí D přes 20 do 25 mm</t>
  </si>
  <si>
    <t>285900641</t>
  </si>
  <si>
    <t xml:space="preserve">Poznámka k souboru cen:_x000D_
1. Měrnou jednotkou kus se rozumí jeden spoj. </t>
  </si>
  <si>
    <t>19</t>
  </si>
  <si>
    <t>722174022</t>
  </si>
  <si>
    <t>Potrubí z plastových trubek z polypropylenu (PPR) svařovaných polyfuzně PN 20 (SDR 6) D 20 x 3,4</t>
  </si>
  <si>
    <t>-1833825548</t>
  </si>
  <si>
    <t xml:space="preserve">Poznámka k souboru cen:_x000D_
1. V cenách -4001 až -4088 jsou započteny náklady na montáž a dodávku potrubí a tvarovek. </t>
  </si>
  <si>
    <t>20</t>
  </si>
  <si>
    <t>722174023</t>
  </si>
  <si>
    <t>Potrubí z plastových trubek z polypropylenu (PPR) svařovaných polyfuzně PN 20 (SDR 6) D 25 x 4,2</t>
  </si>
  <si>
    <t>-882517637</t>
  </si>
  <si>
    <t>722179191</t>
  </si>
  <si>
    <t>Příplatek k ceně rozvody vody z plastů za práce malého rozsahu na zakázce do 20 m rozvodu</t>
  </si>
  <si>
    <t>soubor</t>
  </si>
  <si>
    <t>1356999793</t>
  </si>
  <si>
    <t xml:space="preserve">Poznámka k souboru cen:_x000D_
1. Příplatek - 9191 nelze užít současně s příplatky -9192 a -9193. 2. Příplatky -9192 a -9193 lze užít současně. 3. Příplatky lze užít také k cenám oprav plastových rozvodů. </t>
  </si>
  <si>
    <t>22</t>
  </si>
  <si>
    <t>722181221</t>
  </si>
  <si>
    <t>Ochrana potrubí termoizolačními trubicemi z pěnového polyetylenu PE přilepenými v příčných a podélných spojích, tloušťky izolace přes 6 do 9 mm, vnitřního průměru izolace DN do 22 mm</t>
  </si>
  <si>
    <t>459180702</t>
  </si>
  <si>
    <t xml:space="preserve">Poznámka k souboru cen:_x000D_
1. V cenách -1211 až -1256 jsou započteny i náklady na dodání tepelně izolačních trubic. </t>
  </si>
  <si>
    <t>23</t>
  </si>
  <si>
    <t>722181222</t>
  </si>
  <si>
    <t>Ochrana potrubí termoizolačními trubicemi z pěnového polyetylenu PE přilepenými v příčných a podélných spojích, tloušťky izolace přes 6 do 9 mm, vnitřního průměru izolace DN přes 22 do 45 mm</t>
  </si>
  <si>
    <t>-292604605</t>
  </si>
  <si>
    <t>24</t>
  </si>
  <si>
    <t>722181231</t>
  </si>
  <si>
    <t>Ochrana potrubí termoizolačními trubicemi z pěnového polyetylenu PE přilepenými v příčných a podélných spojích, tloušťky izolace přes 9 do 13 mm, vnitřního průměru izolace DN do 22 mm</t>
  </si>
  <si>
    <t>677433384</t>
  </si>
  <si>
    <t>25</t>
  </si>
  <si>
    <t>722190401</t>
  </si>
  <si>
    <t>Zřízení přípojek na potrubí vyvedení a upevnění výpustek do DN 25</t>
  </si>
  <si>
    <t>1673612731</t>
  </si>
  <si>
    <t xml:space="preserve">Poznámka k souboru cen:_x000D_
1. Cenami -0401 až -0403 se oceňuje vyvedení a upevnění výpustek zařizovacích předmětů a výtokových armatur. 2. Potrubí vodovodních přípojek k zařizovacím předmětům, výtokovým armaturám, případně strojům a zařízením se oceňuje příslušnými cenami potrubí jako rozvod. </t>
  </si>
  <si>
    <t>26</t>
  </si>
  <si>
    <t>722220111</t>
  </si>
  <si>
    <t>Armatury s jedním závitem nástěnky pro výtokový ventil G 1/2</t>
  </si>
  <si>
    <t>-482421214</t>
  </si>
  <si>
    <t xml:space="preserve">Poznámka k souboru cen:_x000D_
1. Cenami -9101 až -9106 nelze oceňovat montáž nástěnek. 2. V cenách –0111 až -0122 je započteno i vyvedení a upevnění výpustek. </t>
  </si>
  <si>
    <t>27</t>
  </si>
  <si>
    <t>722220152</t>
  </si>
  <si>
    <t>Armatury s jedním závitem plastové (PPR) PN 20 (SDR 6) DN 20 x G 1/2</t>
  </si>
  <si>
    <t>612489128</t>
  </si>
  <si>
    <t>28</t>
  </si>
  <si>
    <t>722232123</t>
  </si>
  <si>
    <t>Armatury se dvěma závity kulové kohouty PN 42 do 185  st.C plnoprůtokové [s koulí „DADO“] vnitřní závit [R 910 Giacomini] G 3/4</t>
  </si>
  <si>
    <t>238922912</t>
  </si>
  <si>
    <t>29</t>
  </si>
  <si>
    <t>722290226</t>
  </si>
  <si>
    <t>Zkoušky, proplach a desinfekce vodovodního potrubí zkoušky těsnosti vodovodního potrubí závitového do DN 50</t>
  </si>
  <si>
    <t>206885121</t>
  </si>
  <si>
    <t xml:space="preserve">Poznámka k souboru cen:_x000D_
1. Cenami se oceňují dílčí zkoušky těsnosti vodovodního potrubí, které bude v dalším pracovním postupu zakryto nebo se stane nepřístupným. 2. Cenami nelze oceňovat celkové zkoušky těsnosti rozvodů vodovodního potrubí. 3. V cenách je započteno i dodání vody, uzavření a zabezpečení konců potrubí. 4. V cenách -0234 a -0237 je započteno i dodání desinfekčního prostředku. </t>
  </si>
  <si>
    <t>30</t>
  </si>
  <si>
    <t>722290234</t>
  </si>
  <si>
    <t>Zkoušky, proplach a desinfekce vodovodního potrubí proplach a desinfekce vodovodního potrubí do DN 80</t>
  </si>
  <si>
    <t>1447546389</t>
  </si>
  <si>
    <t>31</t>
  </si>
  <si>
    <t>722999001</t>
  </si>
  <si>
    <t>Napojení na stávající rozvody vody</t>
  </si>
  <si>
    <t>389377190</t>
  </si>
  <si>
    <t>32</t>
  </si>
  <si>
    <t>722999002</t>
  </si>
  <si>
    <t>Vypuštění a napuštění stávajícího rozvodu vody před a po opravě</t>
  </si>
  <si>
    <t>hod</t>
  </si>
  <si>
    <t>-1030201267</t>
  </si>
  <si>
    <t>33</t>
  </si>
  <si>
    <t>998722101</t>
  </si>
  <si>
    <t>Přesun hmot pro vnitřní vodovod stanovený z hmotnosti přesunovaného materiálu vodorovná dopravní vzdálenost do 50 m v objektech výšky do 6 m</t>
  </si>
  <si>
    <t>975170452</t>
  </si>
  <si>
    <t xml:space="preserve">Poznámka k souboru cen:_x000D_
1. Ceny pro přesun hmot stanovený z hmotnosti přesunovaného materiálu se používají tehdy, pokud je možné určit hmotnost za celý stavební díl. Do této hmotnosti se započítává i hmotnost materiálů oceňovaných ve specifikaci. 2. Pokud nelze jednoznačně stanovit hmotnost přesunovaných materiálů, lze pro výpočet přesunu hmot použít orientačně procentní sazbu. Touto sazbou se vynásobí rozpočtové náklady za celý stavební díl včetně nákladů na materiál ve specifikacích. 3. Příplatek k cenám -2181 pro přesun prováděný bez použití mechanizace, tj. za ztížených podmínek, lze použít pouze pro hmotnost materiálu, která se tímto způsobem skutečně přemísťuje. </t>
  </si>
  <si>
    <t>723</t>
  </si>
  <si>
    <t>Zdravotechnika - vnitřní plynovod</t>
  </si>
  <si>
    <t>34</t>
  </si>
  <si>
    <t>723111203</t>
  </si>
  <si>
    <t>Potrubí z ocelových trubek závitových černých spojovaných svařováním, bezešvých běžných DN 20</t>
  </si>
  <si>
    <t>214038782</t>
  </si>
  <si>
    <t>35</t>
  </si>
  <si>
    <t>723120804</t>
  </si>
  <si>
    <t>Demontáž potrubí svařovaného z ocelových trubek závitových do DN 25</t>
  </si>
  <si>
    <t>-1281514998</t>
  </si>
  <si>
    <t>36</t>
  </si>
  <si>
    <t>723190252</t>
  </si>
  <si>
    <t>Přípojky plynovodní ke strojům a zařízením z trubek vyvedení a upevnění plynovodních výpustek na potrubí DN 20</t>
  </si>
  <si>
    <t>487218037</t>
  </si>
  <si>
    <t xml:space="preserve">Poznámka k souboru cen:_x000D_
1. Cenami -0201 až -0207 se oceňují přípojky délky do 1,5 m. Přípojky délky přes 1,5 m se oceňují příslušnými cenami potrubí této části, jako rozvod. 2. Cenami -0251 až -0257 se oceňuje vyvedení a upevnění výpustek plynových zařizovacích předmětů a plynovodních výtokových armatur. Cenami nelze oceňovat přípojky ke strojům a zařízením. 3. Cenami -0201 až -0207 nelze oceňovat přípojky k zařizovacím předmětům části A05. 4. V cenách -0201 až -0207 je započteno i vyvedení a upevnění výpustek. </t>
  </si>
  <si>
    <t>37</t>
  </si>
  <si>
    <t>723230103</t>
  </si>
  <si>
    <t>Armatury se dvěma závity s protipožární armaturou PN 5 [FIREBAG] kulové uzávěry přímé závity vnitřní G 3/4 FF</t>
  </si>
  <si>
    <t>513902584</t>
  </si>
  <si>
    <t xml:space="preserve">Poznámka k souboru cen:_x000D_
1. Cenami -9101 až -9108 nelze oceňovat montáž středotlakých regulátorů nebo jejich souprav. 2. V cenách -4351 a -4352 je upevňovací spojovací materiál součástí dodávky skříňky a soklu. </t>
  </si>
  <si>
    <t>38</t>
  </si>
  <si>
    <t>998723101</t>
  </si>
  <si>
    <t>Přesun hmot pro vnitřní plynovod stanovený z hmotnosti přesunovaného materiálu vodorovná dopravní vzdálenost do 50 m v objektech výšky do 6 m</t>
  </si>
  <si>
    <t>1339536393</t>
  </si>
  <si>
    <t xml:space="preserve">Poznámka k souboru cen:_x000D_
1. Ceny pro přesun hmot stanovený z hmotnosti přesunovaného materiálu se používají tehdy, pokud je možné určit hmotnost za celý stavební díl. Do této hmotnosti se započítává i hmotnost materiálů oceňovaných ve specifikaci. 2. Pokud nelze jednoznačně stanovit hmotnost přesunovaných materiálů, lze pro výpočet přesunu hmot použít orientačně procentní sazbu. Touto sazbou se vynásobí rozpočtové náklady za celý stavební díl včetně nákladů na materiál ve specifikacích. 3. Příplatek k cenám -3181 pro přesun prováděný bez použití mechanizace, tj. za ztížených podmínek, lze použít pouze pro hmotnost materiálu, která se tímto způsobem skutečně přemísťuje. </t>
  </si>
  <si>
    <t>725</t>
  </si>
  <si>
    <t>Zdravotechnika - zařizovací předměty</t>
  </si>
  <si>
    <t>39</t>
  </si>
  <si>
    <t>725110811</t>
  </si>
  <si>
    <t>Demontáž klozetů splachovacích s nádrží nebo tlakovým splachovačem</t>
  </si>
  <si>
    <t>40915973</t>
  </si>
  <si>
    <t>40</t>
  </si>
  <si>
    <t>725112173</t>
  </si>
  <si>
    <t>Zařízení záchodů kombi klozety s hlubokým splachováním zvýšený 50 cm s odpadem svislým</t>
  </si>
  <si>
    <t>749663694</t>
  </si>
  <si>
    <t xml:space="preserve">Poznámka k souboru cen:_x000D_
1. V cenách -1351, -1361, -3124 není započten napájecí zdroj. 2. V cenách jsou započtená klozetová sedátka. </t>
  </si>
  <si>
    <t>41</t>
  </si>
  <si>
    <t>725210821</t>
  </si>
  <si>
    <t>Demontáž umyvadel bez výtokových armatur umyvadel</t>
  </si>
  <si>
    <t>-313628344</t>
  </si>
  <si>
    <t>42</t>
  </si>
  <si>
    <t>725211681</t>
  </si>
  <si>
    <t>Umyvadla keramická bez výtokových armatur zdravotní se zápachovou uzávěrkou připevněná na stěnu šrouby bílá 640 mm</t>
  </si>
  <si>
    <t>-2134547106</t>
  </si>
  <si>
    <t xml:space="preserve">Poznámka k souboru cen:_x000D_
1. V cenách -2101 a -2102 je započteno i dodání zápachové uzávěrky. 2. V cenách –4112-14, -4141-43, -4151-56, -4161-63, -4211, 21, 31, není započten napájecí zdroj 3. V cenách -1651, -1656 a -1661, -1666 není započteno dodání skříňky. </t>
  </si>
  <si>
    <t>43</t>
  </si>
  <si>
    <t>725230811</t>
  </si>
  <si>
    <t>Demontáž bidetů diturvitových</t>
  </si>
  <si>
    <t>-2074852377</t>
  </si>
  <si>
    <t>44</t>
  </si>
  <si>
    <t>725231201</t>
  </si>
  <si>
    <t>Bidety bez výtokových armatur se zápachovou uzávěrkou keramické klasické</t>
  </si>
  <si>
    <t>874874113</t>
  </si>
  <si>
    <t>45</t>
  </si>
  <si>
    <t>725291511</t>
  </si>
  <si>
    <t>Doplňky zařízení koupelen a záchodů plastové dávkovač tekutého mýdla na 350 ml</t>
  </si>
  <si>
    <t>342586483</t>
  </si>
  <si>
    <t>46</t>
  </si>
  <si>
    <t>725291521</t>
  </si>
  <si>
    <t>Doplňky zařízení koupelen a záchodů plastové zásobník toaletních papírů</t>
  </si>
  <si>
    <t>-1891194120</t>
  </si>
  <si>
    <t>47</t>
  </si>
  <si>
    <t>725291531</t>
  </si>
  <si>
    <t>Doplňky zařízení koupelen a záchodů plastové zásobník papírových ručníků</t>
  </si>
  <si>
    <t>-380526517</t>
  </si>
  <si>
    <t>48</t>
  </si>
  <si>
    <t>725291712</t>
  </si>
  <si>
    <t>Doplňky zařízení koupelen a záchodů smaltované madla krakorcová, délky 834 mm</t>
  </si>
  <si>
    <t>1019252100</t>
  </si>
  <si>
    <t>49</t>
  </si>
  <si>
    <t>725291722</t>
  </si>
  <si>
    <t>Doplňky zařízení koupelen a záchodů smaltované madla krakorcová sklopná, délky 834 mm</t>
  </si>
  <si>
    <t>-1129464720</t>
  </si>
  <si>
    <t>50</t>
  </si>
  <si>
    <t>725310821</t>
  </si>
  <si>
    <t>Demontáž dřezů jednodílných bez výtokových armatur na konzolách</t>
  </si>
  <si>
    <t>-1360496752</t>
  </si>
  <si>
    <t>51</t>
  </si>
  <si>
    <t>725310823</t>
  </si>
  <si>
    <t>Demontáž dřezů jednodílných bez výtokových armatur vestavěných v kuchyňských sestavách</t>
  </si>
  <si>
    <t>1310371276</t>
  </si>
  <si>
    <t>52</t>
  </si>
  <si>
    <t>725310919</t>
  </si>
  <si>
    <t>Opravy dřezů zpětná montáž dřezu ocelového jednodílného</t>
  </si>
  <si>
    <t>-228080689</t>
  </si>
  <si>
    <t>53</t>
  </si>
  <si>
    <t>725311121</t>
  </si>
  <si>
    <t>Dřezy bez výtokových armatur jednoduché se zápachovou uzávěrkou nerezové s odkapávací plochou 560x480 mm a miskou</t>
  </si>
  <si>
    <t>947220714</t>
  </si>
  <si>
    <t xml:space="preserve">Poznámka k souboru cen:_x000D_
1. V cenách -1113-14 není započtena lemovka z PVC. 2. V ceně -1131 není započtena úhelníková příchytka. 3. V cenách -1141, -2112 není započten napájecí zdroj. </t>
  </si>
  <si>
    <t>54</t>
  </si>
  <si>
    <t>725319111</t>
  </si>
  <si>
    <t>Dřezy bez výtokových armatur montáž dřezů ostatních typů</t>
  </si>
  <si>
    <t>1703295790</t>
  </si>
  <si>
    <t>55</t>
  </si>
  <si>
    <t>725530831</t>
  </si>
  <si>
    <t>Demontáž elektrických zásobníkových ohřívačů vody průtokových jakýchkoliv</t>
  </si>
  <si>
    <t>857754763</t>
  </si>
  <si>
    <t>56</t>
  </si>
  <si>
    <t>725820801</t>
  </si>
  <si>
    <t>Demontáž baterií nástěnných do G 3/4</t>
  </si>
  <si>
    <t>107303048</t>
  </si>
  <si>
    <t>57</t>
  </si>
  <si>
    <t>725820802</t>
  </si>
  <si>
    <t>Demontáž baterií stojánkových do 1 otvoru</t>
  </si>
  <si>
    <t>1430194287</t>
  </si>
  <si>
    <t>58</t>
  </si>
  <si>
    <t>725821312</t>
  </si>
  <si>
    <t>Baterie dřezové nástěnné pákové s otáčivým kulatým ústím a délkou ramínka 300 mm</t>
  </si>
  <si>
    <t>-1981702178</t>
  </si>
  <si>
    <t xml:space="preserve">Poznámka k souboru cen:_x000D_
1. V ceně -1422 není započten napájecí zdroj. </t>
  </si>
  <si>
    <t>59</t>
  </si>
  <si>
    <t>725821326</t>
  </si>
  <si>
    <t>Baterie dřezové stojánkové pákové s otáčivým ústím a délkou ramínka 265 mm</t>
  </si>
  <si>
    <t>761891959</t>
  </si>
  <si>
    <t>60</t>
  </si>
  <si>
    <t>725822612</t>
  </si>
  <si>
    <t>Baterie umyvadlové stojánkové pákové s výpustí</t>
  </si>
  <si>
    <t>746744280</t>
  </si>
  <si>
    <t xml:space="preserve">Poznámka k souboru cen:_x000D_
1. V cenách –2654, 56, -9101-9202 není započten napájecí zdroj. </t>
  </si>
  <si>
    <t>61</t>
  </si>
  <si>
    <t>725823112</t>
  </si>
  <si>
    <t>Baterie bidetové stojánkové pákové s výpustí</t>
  </si>
  <si>
    <t>-1796642651</t>
  </si>
  <si>
    <t>62</t>
  </si>
  <si>
    <t>725860811</t>
  </si>
  <si>
    <t>Demontáž zápachových uzávěrek pro zařizovací předměty jednoduchých</t>
  </si>
  <si>
    <t>1200491082</t>
  </si>
  <si>
    <t>63</t>
  </si>
  <si>
    <t>725861102</t>
  </si>
  <si>
    <t>Zápachové uzávěrky zařizovacích předmětů pro umyvadla DN 40 [HL 132/40]</t>
  </si>
  <si>
    <t>634069564</t>
  </si>
  <si>
    <t xml:space="preserve">Poznámka k souboru cen:_x000D_
1. Pro volbu cen zápachových uzávěrek je rozhodující vnější průměr připojovací trubky. 2. V cenách je započteno i propojení zápachové uzávěrky s odpadní výpustkou. 3. Cenami zápachových uzávěrek nelze oceňovat zápachové uzávěrky, pokud jsou započteny v cenách zařizovacích předmětů. 4. Přechodové tvarovky pro připojení k armaturám se oceňují samostatně cenami souboru cen 722 22-.. </t>
  </si>
  <si>
    <t>64</t>
  </si>
  <si>
    <t>725862103</t>
  </si>
  <si>
    <t>Zápachové uzávěrky zařizovacích předmětů pro dřezy DN 40/50 [HL 100G]</t>
  </si>
  <si>
    <t>110500017</t>
  </si>
  <si>
    <t>65</t>
  </si>
  <si>
    <t>725863311</t>
  </si>
  <si>
    <t>Zápachové uzávěrky zařizovacích předmětů pro bidety DN 40 [HL 135]</t>
  </si>
  <si>
    <t>57094796</t>
  </si>
  <si>
    <t>66</t>
  </si>
  <si>
    <t>725980122</t>
  </si>
  <si>
    <t>Dvířka 15/20</t>
  </si>
  <si>
    <t>1140323278</t>
  </si>
  <si>
    <t>67</t>
  </si>
  <si>
    <t>725999001</t>
  </si>
  <si>
    <t>Zrcadlo výklopné 40 x 60 bílé pro invalidu včetně montáže</t>
  </si>
  <si>
    <t>126668469</t>
  </si>
  <si>
    <t>68</t>
  </si>
  <si>
    <t>998725101</t>
  </si>
  <si>
    <t>Přesun hmot pro zařizovací předměty stanovený z hmotnosti přesunovaného materiálu vodorovná dopravní vzdálenost do 50 m v objektech výšky do 6 m</t>
  </si>
  <si>
    <t>-779276835</t>
  </si>
  <si>
    <t xml:space="preserve">Poznámka k souboru cen:_x000D_
1. Ceny pro přesun hmot stanovený z hmotnosti přesunovaného materiálu se používají tehdy, pokud je možné určit hmotnost za celý stavební díl. Do této hmotnosti se započítává i hmotnost materiálů oceňovaných ve specifikaci. 2. Pokud nelze jednoznačně stanovit hmotnost přesunovaných materiálů, lze pro výpočet přesunu hmot použít orientačně procentní sazbu. Touto sazbou se vynásobí rozpočtové náklady za celý stavební díl včetně nákladů na materiál ve specifikacích. 3. Příplatek k cenám -5181 pro přesun prováděný bez použití mechanizace, tj. za ztížených podmínek, lze použít pouze pro hmotnost materiálu, která se tímto způsobem skutečně přemísťuje. </t>
  </si>
  <si>
    <t>783</t>
  </si>
  <si>
    <t>Dokončovací práce - nátěry</t>
  </si>
  <si>
    <t>69</t>
  </si>
  <si>
    <t>783614551</t>
  </si>
  <si>
    <t>Základní nátěr armatur a kovových potrubí jednonásobný potrubí do DN 50 mm syntetický</t>
  </si>
  <si>
    <t>-2110669388</t>
  </si>
  <si>
    <t>70</t>
  </si>
  <si>
    <t>783617601</t>
  </si>
  <si>
    <t>Krycí nátěr (email) armatur a kovových potrubí potrubí do DN 50 mm jednonásobný syntetický standardní</t>
  </si>
  <si>
    <t>297956804</t>
  </si>
  <si>
    <t>71</t>
  </si>
  <si>
    <t>783677601</t>
  </si>
  <si>
    <t>Krycí nátěr (email) armatur a kovových potrubí potrubí do DN 50 mm jednonásobný syntetický asfaltový</t>
  </si>
  <si>
    <t>296495749</t>
  </si>
  <si>
    <t>72</t>
  </si>
  <si>
    <t>783677611</t>
  </si>
  <si>
    <t>Krycí nátěr (email) armatur a kovových potrubí potrubí do DN 50 mm dvojnásobný syntetický asfaltový</t>
  </si>
  <si>
    <t>-1056645043</t>
  </si>
  <si>
    <t>HZS</t>
  </si>
  <si>
    <t>Hodinové zúčtovací sazby</t>
  </si>
  <si>
    <t>73</t>
  </si>
  <si>
    <t>HZS2212</t>
  </si>
  <si>
    <t>Hodinové zúčtovací sazby profesí PSV provádění stavebních instalací instalatér odborný</t>
  </si>
  <si>
    <t>512</t>
  </si>
  <si>
    <t>451373116</t>
  </si>
  <si>
    <t>74</t>
  </si>
  <si>
    <t>HZS4212</t>
  </si>
  <si>
    <t>Hodinové zúčtovací sazby ostatních profesí revizní a kontrolní činnost revizní technik specialista</t>
  </si>
  <si>
    <t>514865877</t>
  </si>
  <si>
    <t>Struktura údajů, formát souboru a metodika pro zpracování</t>
  </si>
  <si>
    <t>Struktura</t>
  </si>
  <si>
    <t>Soubor je složen ze záložky Rekapitulace stavby a záložek s názvem soupisu prací pro jednotlivé objekty ve formátu XLSX. Každá ze záložek přitom obsahuje</t>
  </si>
  <si>
    <t>ještě samostatné sestavy vymezené orámovaním a nadpisem sestavy.</t>
  </si>
  <si>
    <r>
      <rPr>
        <i/>
        <sz val="9"/>
        <rFont val="Trebuchet MS"/>
        <charset val="238"/>
      </rPr>
      <t xml:space="preserve">Rekapitulace stavby </t>
    </r>
    <r>
      <rPr>
        <sz val="9"/>
        <rFont val="Trebuchet MS"/>
        <charset val="238"/>
      </rPr>
      <t>obsahuje sestavu Rekapitulace stavby a Rekapitulace objektů stavby a soupisů prací.</t>
    </r>
  </si>
  <si>
    <r>
      <rPr>
        <sz val="8"/>
        <rFont val="Trebuchet MS"/>
        <charset val="238"/>
      </rPr>
      <t xml:space="preserve">V sestavě </t>
    </r>
    <r>
      <rPr>
        <b/>
        <sz val="9"/>
        <rFont val="Trebuchet MS"/>
        <charset val="238"/>
      </rPr>
      <t>Rekapitulace stavby</t>
    </r>
    <r>
      <rPr>
        <sz val="9"/>
        <rFont val="Trebuchet MS"/>
        <charset val="238"/>
      </rPr>
      <t xml:space="preserve"> jsou uvedeny informace identifikující předmět veřejné zakázky na stavební práce, KSO, CC-CZ, CZ-CPV, CZ-CPA a rekapitulaci </t>
    </r>
  </si>
  <si>
    <t>celkové nabídkové ceny uchazeče.</t>
  </si>
  <si>
    <r>
      <rPr>
        <sz val="8"/>
        <rFont val="Trebuchet MS"/>
        <charset val="238"/>
      </rPr>
      <t xml:space="preserve">V sestavě </t>
    </r>
    <r>
      <rPr>
        <b/>
        <sz val="9"/>
        <rFont val="Trebuchet MS"/>
        <charset val="238"/>
      </rPr>
      <t>Rekapitulace objektů stavby a soupisů prací</t>
    </r>
    <r>
      <rPr>
        <sz val="9"/>
        <rFont val="Trebuchet MS"/>
        <charset val="238"/>
      </rPr>
      <t xml:space="preserve"> je uvedena rekapitulace stavebních objektů, inženýrských objektů, provozních souborů,</t>
    </r>
  </si>
  <si>
    <t>vedlejších a ostatních nákladů a ostatních nákladů s rekapitulací nabídkové ceny za jednotlivé soupisy prací. Na základě údaje Typ je možné</t>
  </si>
  <si>
    <t>identifikovat, zda se jedná o objekt nebo soupis prací pro daný objekt:</t>
  </si>
  <si>
    <t>Stavební objekt pozemní</t>
  </si>
  <si>
    <t>ING</t>
  </si>
  <si>
    <t>Stavební objekt inženýrský</t>
  </si>
  <si>
    <t>PRO</t>
  </si>
  <si>
    <t>Provozní soubor</t>
  </si>
  <si>
    <t>VON</t>
  </si>
  <si>
    <t>Vedlejší a ostatní náklady</t>
  </si>
  <si>
    <t>OST</t>
  </si>
  <si>
    <t>Ostatní</t>
  </si>
  <si>
    <t>Soupis</t>
  </si>
  <si>
    <t>Soupis prací pro daný typ objektu</t>
  </si>
  <si>
    <r>
      <rPr>
        <i/>
        <sz val="9"/>
        <rFont val="Trebuchet MS"/>
        <charset val="238"/>
      </rPr>
      <t xml:space="preserve">Soupis prací </t>
    </r>
    <r>
      <rPr>
        <sz val="9"/>
        <rFont val="Trebuchet MS"/>
        <charset val="238"/>
      </rPr>
      <t>pro jednotlivé objekty obsahuje sestavy Krycí list soupisu, Rekapitulace členění soupisu prací, Soupis prací. Za soupis prací může být považován</t>
    </r>
  </si>
  <si>
    <t>i objekt stavby v případě, že neobsahuje podřízenou zakázku.</t>
  </si>
  <si>
    <r>
      <rPr>
        <b/>
        <sz val="9"/>
        <rFont val="Trebuchet MS"/>
        <charset val="238"/>
      </rPr>
      <t>Krycí list soupisu</t>
    </r>
    <r>
      <rPr>
        <sz val="9"/>
        <rFont val="Trebuchet MS"/>
        <charset val="238"/>
      </rPr>
      <t xml:space="preserve"> obsahuje rekapitulaci informací o předmětu veřejné zakázky ze sestavy Rekapitulace stavby, informaci o zařazení objektu do KSO, </t>
    </r>
  </si>
  <si>
    <t>CC-CZ, CZ-CPV, CZ-CPA a rekapitulaci celkové nabídkové ceny uchazeče za aktuální soupis prací.</t>
  </si>
  <si>
    <r>
      <rPr>
        <b/>
        <sz val="9"/>
        <rFont val="Trebuchet MS"/>
        <charset val="238"/>
      </rPr>
      <t>Rekapitulace členění soupisu prací</t>
    </r>
    <r>
      <rPr>
        <sz val="9"/>
        <rFont val="Trebuchet MS"/>
        <charset val="238"/>
      </rPr>
      <t xml:space="preserve"> obsahuje rekapitulaci soupisu prací ve všech úrovních členění soupisu tak, jak byla tato členění použita (např. </t>
    </r>
  </si>
  <si>
    <t>stavební díly, funkční díly, případně jiné členění) s rekapitulací nabídkové ceny.</t>
  </si>
  <si>
    <r>
      <rPr>
        <b/>
        <sz val="9"/>
        <rFont val="Trebuchet MS"/>
        <charset val="238"/>
      </rPr>
      <t xml:space="preserve">Soupis prací </t>
    </r>
    <r>
      <rPr>
        <sz val="9"/>
        <rFont val="Trebuchet MS"/>
        <charset val="238"/>
      </rPr>
      <t>obsahuje položky veškerých stavebních nebo montážních prací, dodávek materiálů a služeb nezbytných pro zhotovení stavebního objektu,</t>
    </r>
  </si>
  <si>
    <t>inženýrského objektu, provozního souboru, vedlejších a ostatních nákladů.</t>
  </si>
  <si>
    <t>Pro položky soupisu prací se zobrazují následující informace:</t>
  </si>
  <si>
    <t>Pořadové číslo položky v aktuálním soupisu</t>
  </si>
  <si>
    <t>TYP</t>
  </si>
  <si>
    <t>Typ položky: K - konstrukce, M - materiál, PP - plný popis, PSC - poznámka k souboru cen,  P - poznámka k položce, VV - výkaz výměr</t>
  </si>
  <si>
    <t>Kód položky</t>
  </si>
  <si>
    <t>Zkrácený popis položky</t>
  </si>
  <si>
    <t>Měrná jednotka položky</t>
  </si>
  <si>
    <t>Množství v měrné jednotce</t>
  </si>
  <si>
    <t>J.cena</t>
  </si>
  <si>
    <t xml:space="preserve">Jednotková cena položky. Zadaní může obsahovat namísto J.ceny sloupce J.materiál a J.montáž, jejichž součet definuje </t>
  </si>
  <si>
    <t>J.cenu položky.</t>
  </si>
  <si>
    <t xml:space="preserve">Cena celkem </t>
  </si>
  <si>
    <t>Celková cena položky daná jako součin množství a j.ceny</t>
  </si>
  <si>
    <t>Příslušnost položky do cenové soustavy</t>
  </si>
  <si>
    <t>Ke každé položce soupisu prací se na samostatných řádcích může zobrazovat:</t>
  </si>
  <si>
    <t>Plný popis položky</t>
  </si>
  <si>
    <t>Poznámka k souboru cen a poznámka zadavatele</t>
  </si>
  <si>
    <t>Výkaz výměr</t>
  </si>
  <si>
    <t>Pokud je k řádku výkazu výměr evidovaný údaj ve sloupci Kód, jedná se o definovaný odkaz, na který se může odvolávat výkaz výměr z jiné položky.</t>
  </si>
  <si>
    <t xml:space="preserve">Metodika pro zpracování </t>
  </si>
  <si>
    <t>Jednotlivé sestavy jsou v souboru provázány. Editovatelné pole jsou zvýrazněny žlutým podbarvením, ostatní pole neslouží k editaci a nesmí být jakkoliv</t>
  </si>
  <si>
    <t>modifikovány.</t>
  </si>
  <si>
    <t xml:space="preserve">Uchazeč je pro podání nabídky povinen vyplnit žlutě podbarvená pole: </t>
  </si>
  <si>
    <t xml:space="preserve">Pole Uchazeč v sestavě Rekapitulace stavby - zde uchazeč vyplní svůj název (název subjektu) </t>
  </si>
  <si>
    <t>Pole IČ a DIČ v sestavě Rekapitulace stavby - zde uchazeč vyplní svoje IČ a DIČ</t>
  </si>
  <si>
    <t>Datum v sestavě Rekapitulace stavby - zde uchazeč vyplní datum vytvoření nabídky</t>
  </si>
  <si>
    <t>J.cena = jednotková cena v sestavě Soupis prací o maximálním počtu desetinných míst uvedených v poli</t>
  </si>
  <si>
    <t>- pokud sestavy soupisů prací obsahují pole J.cena, musí být všechna tato pole vyplněna nenulovými kladnými číslicemi</t>
  </si>
  <si>
    <t>Poznámka - nepovinný údaj pro položku soupisu</t>
  </si>
  <si>
    <t>V případě, že sestavy soupisů prací neobsahují pole J.cena, potom ve všech soupisech prací obsahují pole:</t>
  </si>
  <si>
    <t xml:space="preserve"> - J.materiál - jednotková cena materiálu </t>
  </si>
  <si>
    <t xml:space="preserve"> - J.montáž - jednotková cena montáže</t>
  </si>
  <si>
    <t>Uchazeč je v tomto případě povinen vyplnit všechna pole J.materiál a pole J.montáž nenulovými kladnými číslicemi. V případech, kdy položka</t>
  </si>
  <si>
    <t>neobsahuje žádný materiál je přípustné, aby pole J.materiál bylo vyplněno nulou. V případech, kdy položka neobsahuje žádnou montáž je přípustné,</t>
  </si>
  <si>
    <t>aby pole J.montáž bylo vyplněno nulou. Není však přípustné, aby obě pole - J.materiál, J.Montáž byly u jedné položky vyplněny nulou.</t>
  </si>
  <si>
    <t>Název</t>
  </si>
  <si>
    <t>Povinný</t>
  </si>
  <si>
    <t>Max. počet</t>
  </si>
  <si>
    <t>atributu</t>
  </si>
  <si>
    <t>(A/N)</t>
  </si>
  <si>
    <t>znaků</t>
  </si>
  <si>
    <t>A</t>
  </si>
  <si>
    <t>Kód stavby</t>
  </si>
  <si>
    <t>String</t>
  </si>
  <si>
    <t>Stavba</t>
  </si>
  <si>
    <t>Název stavby</t>
  </si>
  <si>
    <t>Místo</t>
  </si>
  <si>
    <t>N</t>
  </si>
  <si>
    <t>Místo stavby</t>
  </si>
  <si>
    <t>Datum</t>
  </si>
  <si>
    <t>Datum vykonaného exportu</t>
  </si>
  <si>
    <t>Date</t>
  </si>
  <si>
    <t>KSO</t>
  </si>
  <si>
    <t>Klasifikace stavebního objektu</t>
  </si>
  <si>
    <t>CC-CZ</t>
  </si>
  <si>
    <t>Klasifikace stavbeních děl</t>
  </si>
  <si>
    <t>CZ-CPV</t>
  </si>
  <si>
    <t>Společný slovník pro veřejné zakázky</t>
  </si>
  <si>
    <t>CZ-CPA</t>
  </si>
  <si>
    <t>Klasifikace produkce podle činností</t>
  </si>
  <si>
    <t>Zadavatel</t>
  </si>
  <si>
    <t>Zadavatel zadaní</t>
  </si>
  <si>
    <t>IČ</t>
  </si>
  <si>
    <t>IČ zadavatele zadaní</t>
  </si>
  <si>
    <t>DIČ</t>
  </si>
  <si>
    <t>DIČ zadavatele zadaní</t>
  </si>
  <si>
    <t>Uchazeč</t>
  </si>
  <si>
    <t>Uchazeč veřejné zakázky</t>
  </si>
  <si>
    <t>Projektant</t>
  </si>
  <si>
    <t>Poznámka k zadání</t>
  </si>
  <si>
    <t>Sazba DPH</t>
  </si>
  <si>
    <t>Rekapitulace sazeb DPH u položek soupisů</t>
  </si>
  <si>
    <t>eGSazbaDph</t>
  </si>
  <si>
    <t>Základna DPH</t>
  </si>
  <si>
    <t>Základna DPH určena součtem celkové ceny z položek soupisů</t>
  </si>
  <si>
    <t>Double</t>
  </si>
  <si>
    <t>Hodnota DPH</t>
  </si>
  <si>
    <t>Celková cena bez DPH za celou stavbu. Sčítává se ze všech listů.</t>
  </si>
  <si>
    <t>Celková cena s DPH za celou stavbu</t>
  </si>
  <si>
    <t>Rekapitulace objektů stavby a soupisů prací</t>
  </si>
  <si>
    <t>Přebírá se z Rekapitulace stavby</t>
  </si>
  <si>
    <t>Kód objektu</t>
  </si>
  <si>
    <t>Objektu, Soupis prací</t>
  </si>
  <si>
    <t>Název objektu</t>
  </si>
  <si>
    <t>Cena bez DPH za daný objekt</t>
  </si>
  <si>
    <t>Cena spolu s DPH za daný objekt</t>
  </si>
  <si>
    <t>Typ zakázky</t>
  </si>
  <si>
    <t>eGTypZakazky</t>
  </si>
  <si>
    <t>Krycí list soupisu</t>
  </si>
  <si>
    <t>Objekt</t>
  </si>
  <si>
    <t>Kód a název objektu</t>
  </si>
  <si>
    <t>20 + 120</t>
  </si>
  <si>
    <t>Kód a název soupisu</t>
  </si>
  <si>
    <t>Poznámka k soupisu prací</t>
  </si>
  <si>
    <t>Rekapitulace sazeb DPH na položkách aktuálního soupisu</t>
  </si>
  <si>
    <t>Základna DPH určena součtem celkové ceny z položek aktuálního soupisu</t>
  </si>
  <si>
    <t>Cena bez DPH za daný soupis</t>
  </si>
  <si>
    <t>Cena s DPH</t>
  </si>
  <si>
    <t>Cena s DPH za daný soupis</t>
  </si>
  <si>
    <t>Rekapitulace členění soupisu prací</t>
  </si>
  <si>
    <t>Kód a název objektu, přebírá se z Krycího listu soupisu</t>
  </si>
  <si>
    <t>Kód a název objektu, přebírá se z Krycího listu soupisu</t>
  </si>
  <si>
    <t>Kód a název dílu ze soupisu</t>
  </si>
  <si>
    <t>20 + 100</t>
  </si>
  <si>
    <t>Cena celkem</t>
  </si>
  <si>
    <t>Cena celkem za díl ze soupisu</t>
  </si>
  <si>
    <t>Soupis prací</t>
  </si>
  <si>
    <t>Přebírá se z Krycího listu soupisu</t>
  </si>
  <si>
    <t>Pořadové číslo položky soupisu</t>
  </si>
  <si>
    <t>Long</t>
  </si>
  <si>
    <t>Typ položky soupisu</t>
  </si>
  <si>
    <t>eGTypPolozky</t>
  </si>
  <si>
    <t>Kód položky ze soupisu</t>
  </si>
  <si>
    <t>Popis položky ze soupisu</t>
  </si>
  <si>
    <t>Množství položky soupisu</t>
  </si>
  <si>
    <t>J.Cena</t>
  </si>
  <si>
    <t>Jednotková cena položky</t>
  </si>
  <si>
    <t>Cena celkem vyčíslena jako J.Cena * Množství</t>
  </si>
  <si>
    <t>Zařazení položky do cenové soustavy</t>
  </si>
  <si>
    <t>p</t>
  </si>
  <si>
    <t>Poznámka položky ze soupisu</t>
  </si>
  <si>
    <t>Memo</t>
  </si>
  <si>
    <t>psc</t>
  </si>
  <si>
    <t>Poznámka k souboru cen ze soupisu</t>
  </si>
  <si>
    <t>pp</t>
  </si>
  <si>
    <t>Plný popis položky ze soupisu</t>
  </si>
  <si>
    <t>vv</t>
  </si>
  <si>
    <t>Výkaz výměr (figura, výraz, výměra) ze soupisu</t>
  </si>
  <si>
    <t>Text,Text,Double</t>
  </si>
  <si>
    <t>20, 150</t>
  </si>
  <si>
    <t>Sazba DPH pro položku</t>
  </si>
  <si>
    <t>eGSazbaDPH</t>
  </si>
  <si>
    <t>Hmotnost</t>
  </si>
  <si>
    <t>Hmotnost položky ze soupisu</t>
  </si>
  <si>
    <t>Suť</t>
  </si>
  <si>
    <t>Suť položky ze soupisu</t>
  </si>
  <si>
    <t>Nh</t>
  </si>
  <si>
    <t>Normohodiny položky ze soupisu</t>
  </si>
  <si>
    <t>Datová věta</t>
  </si>
  <si>
    <t>Typ věty</t>
  </si>
  <si>
    <t>Hodnota</t>
  </si>
  <si>
    <t>Význam</t>
  </si>
  <si>
    <t>Základní sazba DPH</t>
  </si>
  <si>
    <t>Snížená sazba DPH</t>
  </si>
  <si>
    <t>Nulová sazba DPH</t>
  </si>
  <si>
    <t>Základní sazba DPH přenesená</t>
  </si>
  <si>
    <t>Snížená sazba DPH přenesená</t>
  </si>
  <si>
    <t>Stavební objekt</t>
  </si>
  <si>
    <t>Inženýrský objekt</t>
  </si>
  <si>
    <t>Ostatní náklady</t>
  </si>
  <si>
    <t>Položka typu HSV</t>
  </si>
  <si>
    <t>Položka typu PSV</t>
  </si>
  <si>
    <t>Položka typu M</t>
  </si>
  <si>
    <t>Položka typu OST</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</si>
</sst>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0%"/>
    <numFmt numFmtId="165" formatCode="dd\.mm\.yyyy"/>
    <numFmt numFmtId="166" formatCode="#,##0.00000"/>
    <numFmt numFmtId="167" formatCode="#,##0.000"/>
  </numFmts>
  <fonts count="43">
    <font>
      <sz val="8"/>
      <name val="Trebuchet MS"/>
      <family val="2"/>
    </font>
    <font>
      <sz val="8"/>
      <color rgb="FF969696"/>
      <name val="Trebuchet MS"/>
    </font>
    <font>
      <sz val="9"/>
      <name val="Trebuchet MS"/>
    </font>
    <font>
      <b/>
      <sz val="12"/>
      <name val="Trebuchet MS"/>
    </font>
    <font>
      <sz val="11"/>
      <name val="Trebuchet MS"/>
    </font>
    <font>
      <sz val="12"/>
      <color rgb="FF003366"/>
      <name val="Trebuchet MS"/>
    </font>
    <font>
      <sz val="10"/>
      <color rgb="FF003366"/>
      <name val="Trebuchet MS"/>
    </font>
    <font>
      <sz val="8"/>
      <color rgb="FF003366"/>
      <name val="Trebuchet MS"/>
    </font>
    <font>
      <sz val="8"/>
      <name val="Trebuchet MS"/>
      <charset val="238"/>
    </font>
    <font>
      <sz val="8"/>
      <color rgb="FFFAE682"/>
      <name val="Trebuchet MS"/>
    </font>
    <font>
      <sz val="10"/>
      <name val="Trebuchet MS"/>
    </font>
    <font>
      <sz val="10"/>
      <color rgb="FF960000"/>
      <name val="Trebuchet MS"/>
    </font>
    <font>
      <u/>
      <sz val="10"/>
      <color theme="10"/>
      <name val="Trebuchet MS"/>
    </font>
    <font>
      <b/>
      <sz val="16"/>
      <name val="Trebuchet MS"/>
    </font>
    <font>
      <sz val="8"/>
      <color rgb="FF3366FF"/>
      <name val="Trebuchet MS"/>
    </font>
    <font>
      <b/>
      <sz val="12"/>
      <color rgb="FF969696"/>
      <name val="Trebuchet MS"/>
    </font>
    <font>
      <sz val="9"/>
      <color rgb="FF969696"/>
      <name val="Trebuchet MS"/>
    </font>
    <font>
      <b/>
      <sz val="8"/>
      <color rgb="FF969696"/>
      <name val="Trebuchet MS"/>
    </font>
    <font>
      <b/>
      <sz val="10"/>
      <name val="Trebuchet MS"/>
    </font>
    <font>
      <b/>
      <sz val="9"/>
      <name val="Trebuchet MS"/>
    </font>
    <font>
      <sz val="12"/>
      <color rgb="FF969696"/>
      <name val="Trebuchet MS"/>
    </font>
    <font>
      <b/>
      <sz val="12"/>
      <color rgb="FF960000"/>
      <name val="Trebuchet MS"/>
    </font>
    <font>
      <sz val="18"/>
      <color theme="10"/>
      <name val="Wingdings 2"/>
    </font>
    <font>
      <b/>
      <sz val="11"/>
      <color rgb="FF003366"/>
      <name val="Trebuchet MS"/>
    </font>
    <font>
      <sz val="11"/>
      <color rgb="FF003366"/>
      <name val="Trebuchet MS"/>
    </font>
    <font>
      <b/>
      <sz val="11"/>
      <name val="Trebuchet MS"/>
    </font>
    <font>
      <sz val="11"/>
      <color rgb="FF969696"/>
      <name val="Trebuchet MS"/>
    </font>
    <font>
      <sz val="10"/>
      <color theme="10"/>
      <name val="Trebuchet MS"/>
    </font>
    <font>
      <b/>
      <sz val="12"/>
      <color rgb="FF800000"/>
      <name val="Trebuchet MS"/>
    </font>
    <font>
      <sz val="9"/>
      <color rgb="FF000000"/>
      <name val="Trebuchet MS"/>
    </font>
    <font>
      <sz val="8"/>
      <color rgb="FF960000"/>
      <name val="Trebuchet MS"/>
    </font>
    <font>
      <b/>
      <sz val="8"/>
      <name val="Trebuchet MS"/>
    </font>
    <font>
      <sz val="7"/>
      <color rgb="FF969696"/>
      <name val="Trebuchet MS"/>
    </font>
    <font>
      <i/>
      <sz val="7"/>
      <color rgb="FF969696"/>
      <name val="Trebuchet MS"/>
    </font>
    <font>
      <sz val="8"/>
      <name val="Trebuchet MS"/>
      <charset val="238"/>
    </font>
    <font>
      <b/>
      <sz val="16"/>
      <name val="Trebuchet MS"/>
      <charset val="238"/>
    </font>
    <font>
      <b/>
      <sz val="11"/>
      <name val="Trebuchet MS"/>
      <charset val="238"/>
    </font>
    <font>
      <sz val="9"/>
      <name val="Trebuchet MS"/>
      <charset val="238"/>
    </font>
    <font>
      <sz val="10"/>
      <name val="Trebuchet MS"/>
      <charset val="238"/>
    </font>
    <font>
      <sz val="11"/>
      <name val="Trebuchet MS"/>
      <charset val="238"/>
    </font>
    <font>
      <b/>
      <sz val="9"/>
      <name val="Trebuchet MS"/>
      <charset val="238"/>
    </font>
    <font>
      <u/>
      <sz val="11"/>
      <color theme="10"/>
      <name val="Calibri"/>
      <scheme val="minor"/>
    </font>
    <font>
      <i/>
      <sz val="9"/>
      <name val="Trebuchet MS"/>
      <charset val="238"/>
    </font>
  </fonts>
  <fills count="7">
    <fill>
      <patternFill patternType="none"/>
    </fill>
    <fill>
      <patternFill patternType="gray125"/>
    </fill>
    <fill>
      <patternFill patternType="none"/>
    </fill>
    <fill>
      <patternFill patternType="solid">
        <fgColor rgb="FFFAE682"/>
      </patternFill>
    </fill>
    <fill>
      <patternFill patternType="solid">
        <fgColor rgb="FFFFFFCC"/>
      </patternFill>
    </fill>
    <fill>
      <patternFill patternType="solid">
        <fgColor rgb="FFBEBEBE"/>
      </patternFill>
    </fill>
    <fill>
      <patternFill patternType="solid">
        <fgColor rgb="FFD2D2D2"/>
      </patternFill>
    </fill>
  </fills>
  <borders count="37">
    <border>
      <left/>
      <right/>
      <top/>
      <bottom/>
      <diagonal/>
    </border>
    <border>
      <left/>
      <right/>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right/>
      <top style="hair">
        <color rgb="FF000000"/>
      </top>
      <bottom/>
      <diagonal/>
    </border>
    <border>
      <left/>
      <right/>
      <top/>
      <bottom style="hair">
        <color rgb="FF000000"/>
      </bottom>
      <diagonal/>
    </border>
    <border>
      <left style="hair">
        <color rgb="FF000000"/>
      </left>
      <right/>
      <top style="hair">
        <color rgb="FF000000"/>
      </top>
      <bottom style="hair">
        <color rgb="FF000000"/>
      </bottom>
      <diagonal/>
    </border>
    <border>
      <left/>
      <right/>
      <top style="hair">
        <color rgb="FF000000"/>
      </top>
      <bottom style="hair">
        <color rgb="FF000000"/>
      </bottom>
      <diagonal/>
    </border>
    <border>
      <left/>
      <right style="hair">
        <color rgb="FF000000"/>
      </right>
      <top style="hair">
        <color rgb="FF000000"/>
      </top>
      <bottom style="hair">
        <color rgb="FF000000"/>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hair">
        <color rgb="FF969696"/>
      </left>
      <right/>
      <top style="hair">
        <color rgb="FF969696"/>
      </top>
      <bottom/>
      <diagonal/>
    </border>
    <border>
      <left/>
      <right/>
      <top style="hair">
        <color rgb="FF969696"/>
      </top>
      <bottom/>
      <diagonal/>
    </border>
    <border>
      <left/>
      <right style="hair">
        <color rgb="FF969696"/>
      </right>
      <top style="hair">
        <color rgb="FF969696"/>
      </top>
      <bottom/>
      <diagonal/>
    </border>
    <border>
      <left style="hair">
        <color rgb="FF969696"/>
      </left>
      <right/>
      <top/>
      <bottom/>
      <diagonal/>
    </border>
    <border>
      <left/>
      <right style="hair">
        <color rgb="FF969696"/>
      </right>
      <top/>
      <bottom/>
      <diagonal/>
    </border>
    <border>
      <left style="hair">
        <color rgb="FF969696"/>
      </left>
      <right/>
      <top style="hair">
        <color rgb="FF969696"/>
      </top>
      <bottom style="hair">
        <color rgb="FF969696"/>
      </bottom>
      <diagonal/>
    </border>
    <border>
      <left/>
      <right/>
      <top style="hair">
        <color rgb="FF969696"/>
      </top>
      <bottom style="hair">
        <color rgb="FF969696"/>
      </bottom>
      <diagonal/>
    </border>
    <border>
      <left/>
      <right style="hair">
        <color rgb="FF969696"/>
      </right>
      <top style="hair">
        <color rgb="FF969696"/>
      </top>
      <bottom style="hair">
        <color rgb="FF969696"/>
      </bottom>
      <diagonal/>
    </border>
    <border>
      <left style="hair">
        <color rgb="FF969696"/>
      </left>
      <right/>
      <top/>
      <bottom style="hair">
        <color rgb="FF969696"/>
      </bottom>
      <diagonal/>
    </border>
    <border>
      <left/>
      <right/>
      <top/>
      <bottom style="hair">
        <color rgb="FF969696"/>
      </bottom>
      <diagonal/>
    </border>
    <border>
      <left/>
      <right style="hair">
        <color rgb="FF969696"/>
      </right>
      <top/>
      <bottom style="hair">
        <color rgb="FF969696"/>
      </bottom>
      <diagonal/>
    </border>
    <border>
      <left/>
      <right style="thin">
        <color rgb="FF000000"/>
      </right>
      <top style="hair">
        <color rgb="FF969696"/>
      </top>
      <bottom/>
      <diagonal/>
    </border>
    <border>
      <left/>
      <right style="thin">
        <color rgb="FF000000"/>
      </right>
      <top style="hair">
        <color rgb="FF000000"/>
      </top>
      <bottom style="hair">
        <color rgb="FF000000"/>
      </bottom>
      <diagonal/>
    </border>
    <border>
      <left style="hair">
        <color rgb="FF969696"/>
      </left>
      <right style="hair">
        <color rgb="FF969696"/>
      </right>
      <top style="hair">
        <color rgb="FF969696"/>
      </top>
      <bottom style="hair">
        <color rgb="FF969696"/>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s>
  <cellStyleXfs count="2">
    <xf numFmtId="0" fontId="0" fillId="0" borderId="0"/>
    <xf numFmtId="0" fontId="41" fillId="0" borderId="0" applyNumberFormat="0" applyFill="0" applyBorder="0" applyAlignment="0" applyProtection="0"/>
  </cellStyleXfs>
  <cellXfs count="335">
    <xf numFmtId="0" fontId="0" fillId="0" borderId="0" xfId="0"/>
    <xf numFmtId="0" fontId="0" fillId="0" borderId="0" xfId="0" applyFont="1" applyAlignment="1">
      <alignment vertical="center"/>
    </xf>
    <xf numFmtId="0" fontId="1" fillId="0" borderId="0" xfId="0" applyFont="1" applyAlignment="1">
      <alignment vertical="center"/>
    </xf>
    <xf numFmtId="0" fontId="2" fillId="0" borderId="0" xfId="0" applyFont="1" applyAlignment="1">
      <alignment vertical="center"/>
    </xf>
    <xf numFmtId="0" fontId="3" fillId="0" borderId="0" xfId="0" applyFont="1" applyAlignment="1">
      <alignment vertical="center"/>
    </xf>
    <xf numFmtId="0" fontId="4" fillId="0" borderId="0" xfId="0" applyFont="1" applyAlignment="1">
      <alignment vertical="center"/>
    </xf>
    <xf numFmtId="0" fontId="0" fillId="0" borderId="0" xfId="0" applyFont="1" applyAlignment="1">
      <alignment vertical="center" wrapText="1"/>
    </xf>
    <xf numFmtId="0" fontId="5" fillId="0" borderId="0" xfId="0" applyFont="1" applyAlignment="1">
      <alignment vertical="center"/>
    </xf>
    <xf numFmtId="0" fontId="6" fillId="0" borderId="0" xfId="0" applyFont="1" applyAlignment="1">
      <alignment vertical="center"/>
    </xf>
    <xf numFmtId="0" fontId="0" fillId="0" borderId="0" xfId="0" applyFont="1" applyAlignment="1">
      <alignment horizontal="center" vertical="center" wrapText="1"/>
    </xf>
    <xf numFmtId="0" fontId="7" fillId="0" borderId="0" xfId="0" applyFont="1" applyAlignment="1"/>
    <xf numFmtId="0" fontId="0" fillId="0" borderId="0" xfId="0" applyAlignment="1" applyProtection="1">
      <alignment horizontal="center" vertical="center"/>
      <protection locked="0"/>
    </xf>
    <xf numFmtId="0" fontId="9" fillId="3" borderId="0" xfId="0" applyFont="1" applyFill="1" applyAlignment="1" applyProtection="1">
      <alignment horizontal="left" vertical="center"/>
    </xf>
    <xf numFmtId="0" fontId="10" fillId="3" borderId="0" xfId="0" applyFont="1" applyFill="1" applyAlignment="1" applyProtection="1">
      <alignment vertical="center"/>
    </xf>
    <xf numFmtId="0" fontId="11" fillId="3" borderId="0" xfId="0" applyFont="1" applyFill="1" applyAlignment="1" applyProtection="1">
      <alignment horizontal="left" vertical="center"/>
    </xf>
    <xf numFmtId="0" fontId="12" fillId="3" borderId="0" xfId="1" applyFont="1" applyFill="1" applyAlignment="1" applyProtection="1">
      <alignment vertical="center"/>
    </xf>
    <xf numFmtId="0" fontId="41" fillId="3" borderId="0" xfId="1" applyFill="1"/>
    <xf numFmtId="0" fontId="0" fillId="3" borderId="0" xfId="0" applyFill="1"/>
    <xf numFmtId="0" fontId="9" fillId="3" borderId="0" xfId="0" applyFont="1" applyFill="1" applyAlignment="1">
      <alignment horizontal="left" vertical="center"/>
    </xf>
    <xf numFmtId="0" fontId="9" fillId="0" borderId="0" xfId="0" applyFont="1" applyAlignment="1">
      <alignment horizontal="left" vertical="center"/>
    </xf>
    <xf numFmtId="0" fontId="0" fillId="0" borderId="0" xfId="0" applyFont="1" applyAlignment="1">
      <alignment horizontal="left" vertical="center"/>
    </xf>
    <xf numFmtId="0" fontId="0" fillId="0" borderId="2" xfId="0" applyBorder="1" applyProtection="1"/>
    <xf numFmtId="0" fontId="0" fillId="0" borderId="3" xfId="0" applyBorder="1" applyProtection="1"/>
    <xf numFmtId="0" fontId="0" fillId="0" borderId="4" xfId="0" applyBorder="1" applyProtection="1"/>
    <xf numFmtId="0" fontId="0" fillId="0" borderId="5" xfId="0" applyBorder="1" applyProtection="1"/>
    <xf numFmtId="0" fontId="0" fillId="0" borderId="0" xfId="0" applyBorder="1" applyProtection="1"/>
    <xf numFmtId="0" fontId="13" fillId="0" borderId="0" xfId="0" applyFont="1" applyBorder="1" applyAlignment="1" applyProtection="1">
      <alignment horizontal="left" vertical="center"/>
    </xf>
    <xf numFmtId="0" fontId="0" fillId="0" borderId="6" xfId="0" applyBorder="1" applyProtection="1"/>
    <xf numFmtId="0" fontId="14" fillId="0" borderId="0" xfId="0" applyFont="1" applyAlignment="1">
      <alignment horizontal="left" vertical="center"/>
    </xf>
    <xf numFmtId="0" fontId="15" fillId="0" borderId="0" xfId="0" applyFont="1" applyAlignment="1">
      <alignment horizontal="left" vertical="center"/>
    </xf>
    <xf numFmtId="0" fontId="16" fillId="0" borderId="0" xfId="0" applyFont="1" applyBorder="1" applyAlignment="1" applyProtection="1">
      <alignment horizontal="left" vertical="top"/>
    </xf>
    <xf numFmtId="0" fontId="2" fillId="0" borderId="0" xfId="0" applyFont="1" applyBorder="1" applyAlignment="1" applyProtection="1">
      <alignment horizontal="left" vertical="center"/>
    </xf>
    <xf numFmtId="0" fontId="3" fillId="0" borderId="0" xfId="0" applyFont="1" applyBorder="1" applyAlignment="1" applyProtection="1">
      <alignment horizontal="left" vertical="top"/>
    </xf>
    <xf numFmtId="0" fontId="16" fillId="0" borderId="0" xfId="0" applyFont="1" applyBorder="1" applyAlignment="1" applyProtection="1">
      <alignment horizontal="left" vertical="center"/>
    </xf>
    <xf numFmtId="0" fontId="2" fillId="4" borderId="0" xfId="0" applyFont="1" applyFill="1" applyBorder="1" applyAlignment="1" applyProtection="1">
      <alignment horizontal="left" vertical="center"/>
      <protection locked="0"/>
    </xf>
    <xf numFmtId="49" fontId="2" fillId="4" borderId="0" xfId="0" applyNumberFormat="1" applyFont="1" applyFill="1" applyBorder="1" applyAlignment="1" applyProtection="1">
      <alignment horizontal="left" vertical="center"/>
      <protection locked="0"/>
    </xf>
    <xf numFmtId="0" fontId="0" fillId="0" borderId="7" xfId="0" applyBorder="1" applyProtection="1"/>
    <xf numFmtId="0" fontId="0" fillId="0" borderId="5" xfId="0" applyFont="1" applyBorder="1" applyAlignment="1" applyProtection="1">
      <alignment vertical="center"/>
    </xf>
    <xf numFmtId="0" fontId="0" fillId="0" borderId="0" xfId="0" applyFont="1" applyBorder="1" applyAlignment="1" applyProtection="1">
      <alignment vertical="center"/>
    </xf>
    <xf numFmtId="0" fontId="18" fillId="0" borderId="8" xfId="0" applyFont="1" applyBorder="1" applyAlignment="1" applyProtection="1">
      <alignment horizontal="left" vertical="center"/>
    </xf>
    <xf numFmtId="0" fontId="0" fillId="0" borderId="8" xfId="0" applyFont="1" applyBorder="1" applyAlignment="1" applyProtection="1">
      <alignment vertical="center"/>
    </xf>
    <xf numFmtId="0" fontId="0" fillId="0" borderId="6" xfId="0" applyFont="1" applyBorder="1" applyAlignment="1" applyProtection="1">
      <alignment vertical="center"/>
    </xf>
    <xf numFmtId="0" fontId="1" fillId="0" borderId="0" xfId="0" applyFont="1" applyBorder="1" applyAlignment="1" applyProtection="1">
      <alignment horizontal="right" vertical="center"/>
    </xf>
    <xf numFmtId="0" fontId="1" fillId="0" borderId="5" xfId="0" applyFont="1" applyBorder="1" applyAlignment="1" applyProtection="1">
      <alignment vertical="center"/>
    </xf>
    <xf numFmtId="0" fontId="1" fillId="0" borderId="0" xfId="0" applyFont="1" applyBorder="1" applyAlignment="1" applyProtection="1">
      <alignment vertical="center"/>
    </xf>
    <xf numFmtId="0" fontId="1" fillId="0" borderId="0" xfId="0" applyFont="1" applyBorder="1" applyAlignment="1" applyProtection="1">
      <alignment horizontal="left" vertical="center"/>
    </xf>
    <xf numFmtId="0" fontId="1" fillId="0" borderId="6" xfId="0" applyFont="1" applyBorder="1" applyAlignment="1" applyProtection="1">
      <alignment vertical="center"/>
    </xf>
    <xf numFmtId="0" fontId="0" fillId="5" borderId="0" xfId="0" applyFont="1" applyFill="1" applyBorder="1" applyAlignment="1" applyProtection="1">
      <alignment vertical="center"/>
    </xf>
    <xf numFmtId="0" fontId="3" fillId="5" borderId="9" xfId="0" applyFont="1" applyFill="1" applyBorder="1" applyAlignment="1" applyProtection="1">
      <alignment horizontal="left" vertical="center"/>
    </xf>
    <xf numFmtId="0" fontId="0" fillId="5" borderId="10" xfId="0" applyFont="1" applyFill="1" applyBorder="1" applyAlignment="1" applyProtection="1">
      <alignment vertical="center"/>
    </xf>
    <xf numFmtId="0" fontId="3" fillId="5" borderId="10" xfId="0" applyFont="1" applyFill="1" applyBorder="1" applyAlignment="1" applyProtection="1">
      <alignment horizontal="center" vertical="center"/>
    </xf>
    <xf numFmtId="0" fontId="0" fillId="5" borderId="6" xfId="0" applyFont="1" applyFill="1" applyBorder="1" applyAlignment="1" applyProtection="1">
      <alignment vertical="center"/>
    </xf>
    <xf numFmtId="0" fontId="0" fillId="0" borderId="12" xfId="0" applyFont="1" applyBorder="1" applyAlignment="1" applyProtection="1">
      <alignment vertical="center"/>
    </xf>
    <xf numFmtId="0" fontId="0" fillId="0" borderId="13" xfId="0" applyFont="1" applyBorder="1" applyAlignment="1" applyProtection="1">
      <alignment vertical="center"/>
    </xf>
    <xf numFmtId="0" fontId="0" fillId="0" borderId="14" xfId="0" applyFont="1" applyBorder="1" applyAlignment="1" applyProtection="1">
      <alignment vertical="center"/>
    </xf>
    <xf numFmtId="0" fontId="0" fillId="0" borderId="2" xfId="0" applyFont="1" applyBorder="1" applyAlignment="1" applyProtection="1">
      <alignment vertical="center"/>
    </xf>
    <xf numFmtId="0" fontId="0" fillId="0" borderId="3" xfId="0" applyFont="1" applyBorder="1" applyAlignment="1" applyProtection="1">
      <alignment vertical="center"/>
    </xf>
    <xf numFmtId="0" fontId="0" fillId="0" borderId="5" xfId="0" applyFont="1" applyBorder="1" applyAlignment="1">
      <alignment vertical="center"/>
    </xf>
    <xf numFmtId="0" fontId="13" fillId="0" borderId="0" xfId="0" applyFont="1" applyAlignment="1" applyProtection="1">
      <alignment horizontal="left" vertical="center"/>
    </xf>
    <xf numFmtId="0" fontId="0" fillId="0" borderId="0" xfId="0" applyFont="1" applyAlignment="1" applyProtection="1">
      <alignment vertical="center"/>
    </xf>
    <xf numFmtId="0" fontId="2" fillId="0" borderId="5" xfId="0" applyFont="1" applyBorder="1" applyAlignment="1" applyProtection="1">
      <alignment vertical="center"/>
    </xf>
    <xf numFmtId="0" fontId="16" fillId="0" borderId="0" xfId="0" applyFont="1" applyAlignment="1" applyProtection="1">
      <alignment horizontal="left" vertical="center"/>
    </xf>
    <xf numFmtId="0" fontId="2" fillId="0" borderId="0" xfId="0" applyFont="1" applyAlignment="1" applyProtection="1">
      <alignment vertical="center"/>
    </xf>
    <xf numFmtId="0" fontId="2" fillId="0" borderId="5" xfId="0" applyFont="1" applyBorder="1" applyAlignment="1">
      <alignment vertical="center"/>
    </xf>
    <xf numFmtId="0" fontId="3" fillId="0" borderId="5" xfId="0" applyFont="1" applyBorder="1" applyAlignment="1" applyProtection="1">
      <alignment vertical="center"/>
    </xf>
    <xf numFmtId="0" fontId="3" fillId="0" borderId="0" xfId="0" applyFont="1" applyAlignment="1" applyProtection="1">
      <alignment horizontal="left" vertical="center"/>
    </xf>
    <xf numFmtId="0" fontId="3" fillId="0" borderId="0" xfId="0" applyFont="1" applyAlignment="1" applyProtection="1">
      <alignment vertical="center"/>
    </xf>
    <xf numFmtId="0" fontId="3" fillId="0" borderId="5" xfId="0" applyFont="1" applyBorder="1" applyAlignment="1">
      <alignment vertical="center"/>
    </xf>
    <xf numFmtId="0" fontId="19" fillId="0" borderId="0" xfId="0" applyFont="1" applyAlignment="1" applyProtection="1">
      <alignment vertical="center"/>
    </xf>
    <xf numFmtId="165" fontId="2" fillId="0" borderId="0" xfId="0" applyNumberFormat="1" applyFont="1" applyAlignment="1" applyProtection="1">
      <alignment horizontal="left" vertical="center"/>
    </xf>
    <xf numFmtId="0" fontId="0" fillId="0" borderId="16" xfId="0" applyFont="1" applyBorder="1" applyAlignment="1">
      <alignment vertical="center"/>
    </xf>
    <xf numFmtId="0" fontId="0" fillId="0" borderId="17" xfId="0" applyFont="1" applyBorder="1" applyAlignment="1">
      <alignment vertical="center"/>
    </xf>
    <xf numFmtId="0" fontId="0" fillId="0" borderId="0" xfId="0" applyFont="1" applyBorder="1" applyAlignment="1">
      <alignment vertical="center"/>
    </xf>
    <xf numFmtId="0" fontId="0" fillId="0" borderId="19" xfId="0" applyFont="1" applyBorder="1" applyAlignment="1">
      <alignment vertical="center"/>
    </xf>
    <xf numFmtId="0" fontId="0" fillId="0" borderId="19" xfId="0" applyFont="1" applyBorder="1" applyAlignment="1" applyProtection="1">
      <alignment vertical="center"/>
    </xf>
    <xf numFmtId="0" fontId="0" fillId="6" borderId="10" xfId="0" applyFont="1" applyFill="1" applyBorder="1" applyAlignment="1" applyProtection="1">
      <alignment vertical="center"/>
    </xf>
    <xf numFmtId="0" fontId="2" fillId="6" borderId="11" xfId="0" applyFont="1" applyFill="1" applyBorder="1" applyAlignment="1" applyProtection="1">
      <alignment horizontal="center" vertical="center"/>
    </xf>
    <xf numFmtId="0" fontId="16" fillId="0" borderId="20" xfId="0" applyFont="1" applyBorder="1" applyAlignment="1" applyProtection="1">
      <alignment horizontal="center" vertical="center" wrapText="1"/>
    </xf>
    <xf numFmtId="0" fontId="16" fillId="0" borderId="21" xfId="0" applyFont="1" applyBorder="1" applyAlignment="1" applyProtection="1">
      <alignment horizontal="center" vertical="center" wrapText="1"/>
    </xf>
    <xf numFmtId="0" fontId="16" fillId="0" borderId="22" xfId="0" applyFont="1" applyBorder="1" applyAlignment="1" applyProtection="1">
      <alignment horizontal="center" vertical="center" wrapText="1"/>
    </xf>
    <xf numFmtId="0" fontId="0" fillId="0" borderId="15" xfId="0" applyFont="1" applyBorder="1" applyAlignment="1" applyProtection="1">
      <alignment vertical="center"/>
    </xf>
    <xf numFmtId="0" fontId="0" fillId="0" borderId="16" xfId="0" applyFont="1" applyBorder="1" applyAlignment="1" applyProtection="1">
      <alignment vertical="center"/>
    </xf>
    <xf numFmtId="0" fontId="0" fillId="0" borderId="17" xfId="0" applyFont="1" applyBorder="1" applyAlignment="1" applyProtection="1">
      <alignment vertical="center"/>
    </xf>
    <xf numFmtId="0" fontId="21" fillId="0" borderId="0" xfId="0" applyFont="1" applyAlignment="1" applyProtection="1">
      <alignment horizontal="left" vertical="center"/>
    </xf>
    <xf numFmtId="0" fontId="21" fillId="0" borderId="0" xfId="0" applyFont="1" applyAlignment="1" applyProtection="1">
      <alignment vertical="center"/>
    </xf>
    <xf numFmtId="0" fontId="3" fillId="0" borderId="0" xfId="0" applyFont="1" applyAlignment="1" applyProtection="1">
      <alignment horizontal="center" vertical="center"/>
    </xf>
    <xf numFmtId="4" fontId="20" fillId="0" borderId="18" xfId="0" applyNumberFormat="1" applyFont="1" applyBorder="1" applyAlignment="1" applyProtection="1">
      <alignment vertical="center"/>
    </xf>
    <xf numFmtId="4" fontId="20" fillId="0" borderId="0" xfId="0" applyNumberFormat="1" applyFont="1" applyBorder="1" applyAlignment="1" applyProtection="1">
      <alignment vertical="center"/>
    </xf>
    <xf numFmtId="166" fontId="20" fillId="0" borderId="0" xfId="0" applyNumberFormat="1" applyFont="1" applyBorder="1" applyAlignment="1" applyProtection="1">
      <alignment vertical="center"/>
    </xf>
    <xf numFmtId="4" fontId="20" fillId="0" borderId="19" xfId="0" applyNumberFormat="1" applyFont="1" applyBorder="1" applyAlignment="1" applyProtection="1">
      <alignment vertical="center"/>
    </xf>
    <xf numFmtId="0" fontId="3" fillId="0" borderId="0" xfId="0" applyFont="1" applyAlignment="1">
      <alignment horizontal="left" vertical="center"/>
    </xf>
    <xf numFmtId="0" fontId="22" fillId="0" borderId="0" xfId="1" applyFont="1" applyAlignment="1">
      <alignment horizontal="center" vertical="center"/>
    </xf>
    <xf numFmtId="0" fontId="4" fillId="0" borderId="5" xfId="0" applyFont="1" applyBorder="1" applyAlignment="1" applyProtection="1">
      <alignment vertical="center"/>
    </xf>
    <xf numFmtId="0" fontId="23" fillId="0" borderId="0" xfId="0" applyFont="1" applyAlignment="1" applyProtection="1">
      <alignment vertical="center"/>
    </xf>
    <xf numFmtId="0" fontId="24" fillId="0" borderId="0" xfId="0" applyFont="1" applyAlignment="1" applyProtection="1">
      <alignment vertical="center"/>
    </xf>
    <xf numFmtId="0" fontId="25" fillId="0" borderId="0" xfId="0" applyFont="1" applyAlignment="1" applyProtection="1">
      <alignment horizontal="center" vertical="center"/>
    </xf>
    <xf numFmtId="0" fontId="4" fillId="0" borderId="5" xfId="0" applyFont="1" applyBorder="1" applyAlignment="1">
      <alignment vertical="center"/>
    </xf>
    <xf numFmtId="4" fontId="26" fillId="0" borderId="23" xfId="0" applyNumberFormat="1" applyFont="1" applyBorder="1" applyAlignment="1" applyProtection="1">
      <alignment vertical="center"/>
    </xf>
    <xf numFmtId="4" fontId="26" fillId="0" borderId="24" xfId="0" applyNumberFormat="1" applyFont="1" applyBorder="1" applyAlignment="1" applyProtection="1">
      <alignment vertical="center"/>
    </xf>
    <xf numFmtId="166" fontId="26" fillId="0" borderId="24" xfId="0" applyNumberFormat="1" applyFont="1" applyBorder="1" applyAlignment="1" applyProtection="1">
      <alignment vertical="center"/>
    </xf>
    <xf numFmtId="4" fontId="26" fillId="0" borderId="25" xfId="0" applyNumberFormat="1" applyFont="1" applyBorder="1" applyAlignment="1" applyProtection="1">
      <alignment vertical="center"/>
    </xf>
    <xf numFmtId="0" fontId="4" fillId="0" borderId="0" xfId="0" applyFont="1" applyAlignment="1">
      <alignment horizontal="left" vertical="center"/>
    </xf>
    <xf numFmtId="0" fontId="0" fillId="0" borderId="0" xfId="0" applyProtection="1">
      <protection locked="0"/>
    </xf>
    <xf numFmtId="0" fontId="10" fillId="3" borderId="0" xfId="0" applyFont="1" applyFill="1" applyAlignment="1">
      <alignment vertical="center"/>
    </xf>
    <xf numFmtId="0" fontId="11" fillId="3" borderId="0" xfId="0" applyFont="1" applyFill="1" applyAlignment="1">
      <alignment horizontal="left" vertical="center"/>
    </xf>
    <xf numFmtId="0" fontId="27" fillId="3" borderId="0" xfId="1" applyFont="1" applyFill="1" applyAlignment="1">
      <alignment vertical="center"/>
    </xf>
    <xf numFmtId="0" fontId="10" fillId="3" borderId="0" xfId="0" applyFont="1" applyFill="1" applyAlignment="1" applyProtection="1">
      <alignment vertical="center"/>
      <protection locked="0"/>
    </xf>
    <xf numFmtId="0" fontId="0" fillId="0" borderId="3" xfId="0" applyBorder="1" applyProtection="1">
      <protection locked="0"/>
    </xf>
    <xf numFmtId="0" fontId="0" fillId="0" borderId="0" xfId="0" applyBorder="1" applyProtection="1">
      <protection locked="0"/>
    </xf>
    <xf numFmtId="0" fontId="0" fillId="0" borderId="0" xfId="0" applyFont="1" applyBorder="1" applyAlignment="1" applyProtection="1">
      <alignment vertical="center"/>
      <protection locked="0"/>
    </xf>
    <xf numFmtId="0" fontId="16" fillId="0" borderId="0" xfId="0" applyFont="1" applyBorder="1" applyAlignment="1" applyProtection="1">
      <alignment horizontal="left" vertical="center"/>
      <protection locked="0"/>
    </xf>
    <xf numFmtId="165" fontId="2" fillId="0" borderId="0" xfId="0" applyNumberFormat="1" applyFont="1" applyBorder="1" applyAlignment="1" applyProtection="1">
      <alignment horizontal="left" vertical="center"/>
    </xf>
    <xf numFmtId="0" fontId="0" fillId="0" borderId="5" xfId="0" applyFont="1" applyBorder="1" applyAlignment="1" applyProtection="1">
      <alignment vertical="center" wrapText="1"/>
    </xf>
    <xf numFmtId="0" fontId="0" fillId="0" borderId="0" xfId="0" applyFont="1" applyBorder="1" applyAlignment="1" applyProtection="1">
      <alignment vertical="center" wrapText="1"/>
    </xf>
    <xf numFmtId="0" fontId="0" fillId="0" borderId="0" xfId="0" applyFont="1" applyBorder="1" applyAlignment="1" applyProtection="1">
      <alignment vertical="center" wrapText="1"/>
      <protection locked="0"/>
    </xf>
    <xf numFmtId="0" fontId="0" fillId="0" borderId="6" xfId="0" applyFont="1" applyBorder="1" applyAlignment="1" applyProtection="1">
      <alignment vertical="center" wrapText="1"/>
    </xf>
    <xf numFmtId="0" fontId="0" fillId="0" borderId="16" xfId="0" applyFont="1" applyBorder="1" applyAlignment="1" applyProtection="1">
      <alignment vertical="center"/>
      <protection locked="0"/>
    </xf>
    <xf numFmtId="0" fontId="0" fillId="0" borderId="26" xfId="0" applyFont="1" applyBorder="1" applyAlignment="1" applyProtection="1">
      <alignment vertical="center"/>
    </xf>
    <xf numFmtId="0" fontId="18" fillId="0" borderId="0" xfId="0" applyFont="1" applyBorder="1" applyAlignment="1" applyProtection="1">
      <alignment horizontal="left" vertical="center"/>
    </xf>
    <xf numFmtId="4" fontId="21" fillId="0" borderId="0" xfId="0" applyNumberFormat="1" applyFont="1" applyBorder="1" applyAlignment="1" applyProtection="1">
      <alignment vertical="center"/>
    </xf>
    <xf numFmtId="0" fontId="1" fillId="0" borderId="0" xfId="0" applyFont="1" applyBorder="1" applyAlignment="1" applyProtection="1">
      <alignment horizontal="right" vertical="center"/>
      <protection locked="0"/>
    </xf>
    <xf numFmtId="4" fontId="1" fillId="0" borderId="0" xfId="0" applyNumberFormat="1" applyFont="1" applyBorder="1" applyAlignment="1" applyProtection="1">
      <alignment vertical="center"/>
    </xf>
    <xf numFmtId="164" fontId="1" fillId="0" borderId="0" xfId="0" applyNumberFormat="1" applyFont="1" applyBorder="1" applyAlignment="1" applyProtection="1">
      <alignment horizontal="right" vertical="center"/>
      <protection locked="0"/>
    </xf>
    <xf numFmtId="0" fontId="0" fillId="6" borderId="0" xfId="0" applyFont="1" applyFill="1" applyBorder="1" applyAlignment="1" applyProtection="1">
      <alignment vertical="center"/>
    </xf>
    <xf numFmtId="0" fontId="3" fillId="6" borderId="9" xfId="0" applyFont="1" applyFill="1" applyBorder="1" applyAlignment="1" applyProtection="1">
      <alignment horizontal="left" vertical="center"/>
    </xf>
    <xf numFmtId="0" fontId="3" fillId="6" borderId="10" xfId="0" applyFont="1" applyFill="1" applyBorder="1" applyAlignment="1" applyProtection="1">
      <alignment horizontal="right" vertical="center"/>
    </xf>
    <xf numFmtId="0" fontId="3" fillId="6" borderId="10" xfId="0" applyFont="1" applyFill="1" applyBorder="1" applyAlignment="1" applyProtection="1">
      <alignment horizontal="center" vertical="center"/>
    </xf>
    <xf numFmtId="0" fontId="0" fillId="6" borderId="10" xfId="0" applyFont="1" applyFill="1" applyBorder="1" applyAlignment="1" applyProtection="1">
      <alignment vertical="center"/>
      <protection locked="0"/>
    </xf>
    <xf numFmtId="4" fontId="3" fillId="6" borderId="10" xfId="0" applyNumberFormat="1" applyFont="1" applyFill="1" applyBorder="1" applyAlignment="1" applyProtection="1">
      <alignment vertical="center"/>
    </xf>
    <xf numFmtId="0" fontId="0" fillId="6" borderId="27" xfId="0" applyFont="1" applyFill="1" applyBorder="1" applyAlignment="1" applyProtection="1">
      <alignment vertical="center"/>
    </xf>
    <xf numFmtId="0" fontId="0" fillId="0" borderId="13" xfId="0" applyFont="1" applyBorder="1" applyAlignment="1" applyProtection="1">
      <alignment vertical="center"/>
      <protection locked="0"/>
    </xf>
    <xf numFmtId="0" fontId="0" fillId="0" borderId="2" xfId="0" applyFont="1" applyBorder="1" applyAlignment="1">
      <alignment vertical="center"/>
    </xf>
    <xf numFmtId="0" fontId="0" fillId="0" borderId="3" xfId="0" applyFont="1" applyBorder="1" applyAlignment="1">
      <alignment vertical="center"/>
    </xf>
    <xf numFmtId="0" fontId="0" fillId="0" borderId="3" xfId="0" applyFont="1" applyBorder="1" applyAlignment="1" applyProtection="1">
      <alignment vertical="center"/>
      <protection locked="0"/>
    </xf>
    <xf numFmtId="0" fontId="0" fillId="0" borderId="4" xfId="0" applyFont="1" applyBorder="1" applyAlignment="1">
      <alignment vertical="center"/>
    </xf>
    <xf numFmtId="0" fontId="2" fillId="6" borderId="0" xfId="0" applyFont="1" applyFill="1" applyBorder="1" applyAlignment="1" applyProtection="1">
      <alignment horizontal="left" vertical="center"/>
    </xf>
    <xf numFmtId="0" fontId="0" fillId="6" borderId="0" xfId="0" applyFont="1" applyFill="1" applyBorder="1" applyAlignment="1" applyProtection="1">
      <alignment vertical="center"/>
      <protection locked="0"/>
    </xf>
    <xf numFmtId="0" fontId="2" fillId="6" borderId="0" xfId="0" applyFont="1" applyFill="1" applyBorder="1" applyAlignment="1" applyProtection="1">
      <alignment horizontal="right" vertical="center"/>
    </xf>
    <xf numFmtId="0" fontId="0" fillId="6" borderId="6" xfId="0" applyFont="1" applyFill="1" applyBorder="1" applyAlignment="1" applyProtection="1">
      <alignment vertical="center"/>
    </xf>
    <xf numFmtId="0" fontId="28" fillId="0" borderId="0" xfId="0" applyFont="1" applyBorder="1" applyAlignment="1" applyProtection="1">
      <alignment horizontal="left" vertical="center"/>
    </xf>
    <xf numFmtId="0" fontId="5" fillId="0" borderId="5" xfId="0" applyFont="1" applyBorder="1" applyAlignment="1" applyProtection="1">
      <alignment vertical="center"/>
    </xf>
    <xf numFmtId="0" fontId="5" fillId="0" borderId="0" xfId="0" applyFont="1" applyBorder="1" applyAlignment="1" applyProtection="1">
      <alignment vertical="center"/>
    </xf>
    <xf numFmtId="0" fontId="5" fillId="0" borderId="24" xfId="0" applyFont="1" applyBorder="1" applyAlignment="1" applyProtection="1">
      <alignment horizontal="left" vertical="center"/>
    </xf>
    <xf numFmtId="0" fontId="5" fillId="0" borderId="24" xfId="0" applyFont="1" applyBorder="1" applyAlignment="1" applyProtection="1">
      <alignment vertical="center"/>
    </xf>
    <xf numFmtId="0" fontId="5" fillId="0" borderId="24" xfId="0" applyFont="1" applyBorder="1" applyAlignment="1" applyProtection="1">
      <alignment vertical="center"/>
      <protection locked="0"/>
    </xf>
    <xf numFmtId="4" fontId="5" fillId="0" borderId="24" xfId="0" applyNumberFormat="1" applyFont="1" applyBorder="1" applyAlignment="1" applyProtection="1">
      <alignment vertical="center"/>
    </xf>
    <xf numFmtId="0" fontId="5" fillId="0" borderId="6" xfId="0" applyFont="1" applyBorder="1" applyAlignment="1" applyProtection="1">
      <alignment vertical="center"/>
    </xf>
    <xf numFmtId="0" fontId="6" fillId="0" borderId="5" xfId="0" applyFont="1" applyBorder="1" applyAlignment="1" applyProtection="1">
      <alignment vertical="center"/>
    </xf>
    <xf numFmtId="0" fontId="6" fillId="0" borderId="0" xfId="0" applyFont="1" applyBorder="1" applyAlignment="1" applyProtection="1">
      <alignment vertical="center"/>
    </xf>
    <xf numFmtId="0" fontId="6" fillId="0" borderId="24" xfId="0" applyFont="1" applyBorder="1" applyAlignment="1" applyProtection="1">
      <alignment horizontal="left" vertical="center"/>
    </xf>
    <xf numFmtId="0" fontId="6" fillId="0" borderId="24" xfId="0" applyFont="1" applyBorder="1" applyAlignment="1" applyProtection="1">
      <alignment vertical="center"/>
    </xf>
    <xf numFmtId="0" fontId="6" fillId="0" borderId="24" xfId="0" applyFont="1" applyBorder="1" applyAlignment="1" applyProtection="1">
      <alignment vertical="center"/>
      <protection locked="0"/>
    </xf>
    <xf numFmtId="4" fontId="6" fillId="0" borderId="24" xfId="0" applyNumberFormat="1" applyFont="1" applyBorder="1" applyAlignment="1" applyProtection="1">
      <alignment vertical="center"/>
    </xf>
    <xf numFmtId="0" fontId="6" fillId="0" borderId="6" xfId="0" applyFont="1" applyBorder="1" applyAlignment="1" applyProtection="1">
      <alignment vertical="center"/>
    </xf>
    <xf numFmtId="0" fontId="0" fillId="0" borderId="0" xfId="0" applyFont="1" applyAlignment="1" applyProtection="1">
      <alignment vertical="center"/>
      <protection locked="0"/>
    </xf>
    <xf numFmtId="0" fontId="2" fillId="0" borderId="0" xfId="0" applyFont="1" applyAlignment="1" applyProtection="1">
      <alignment horizontal="left" vertical="center"/>
    </xf>
    <xf numFmtId="0" fontId="16" fillId="0" borderId="0" xfId="0" applyFont="1" applyAlignment="1" applyProtection="1">
      <alignment horizontal="left" vertical="center"/>
      <protection locked="0"/>
    </xf>
    <xf numFmtId="0" fontId="0" fillId="0" borderId="5" xfId="0" applyFont="1" applyBorder="1" applyAlignment="1" applyProtection="1">
      <alignment horizontal="center" vertical="center" wrapText="1"/>
    </xf>
    <xf numFmtId="0" fontId="2" fillId="6" borderId="20" xfId="0" applyFont="1" applyFill="1" applyBorder="1" applyAlignment="1" applyProtection="1">
      <alignment horizontal="center" vertical="center" wrapText="1"/>
    </xf>
    <xf numFmtId="0" fontId="2" fillId="6" borderId="21" xfId="0" applyFont="1" applyFill="1" applyBorder="1" applyAlignment="1" applyProtection="1">
      <alignment horizontal="center" vertical="center" wrapText="1"/>
    </xf>
    <xf numFmtId="0" fontId="29" fillId="6" borderId="21" xfId="0" applyFont="1" applyFill="1" applyBorder="1" applyAlignment="1" applyProtection="1">
      <alignment horizontal="center" vertical="center" wrapText="1"/>
      <protection locked="0"/>
    </xf>
    <xf numFmtId="0" fontId="2" fillId="6" borderId="22" xfId="0" applyFont="1" applyFill="1" applyBorder="1" applyAlignment="1" applyProtection="1">
      <alignment horizontal="center" vertical="center" wrapText="1"/>
    </xf>
    <xf numFmtId="0" fontId="0" fillId="0" borderId="5" xfId="0" applyFont="1" applyBorder="1" applyAlignment="1">
      <alignment horizontal="center" vertical="center" wrapText="1"/>
    </xf>
    <xf numFmtId="4" fontId="21" fillId="0" borderId="0" xfId="0" applyNumberFormat="1" applyFont="1" applyAlignment="1" applyProtection="1"/>
    <xf numFmtId="166" fontId="30" fillId="0" borderId="16" xfId="0" applyNumberFormat="1" applyFont="1" applyBorder="1" applyAlignment="1" applyProtection="1"/>
    <xf numFmtId="166" fontId="30" fillId="0" borderId="17" xfId="0" applyNumberFormat="1" applyFont="1" applyBorder="1" applyAlignment="1" applyProtection="1"/>
    <xf numFmtId="4" fontId="31" fillId="0" borderId="0" xfId="0" applyNumberFormat="1" applyFont="1" applyAlignment="1">
      <alignment vertical="center"/>
    </xf>
    <xf numFmtId="0" fontId="7" fillId="0" borderId="5" xfId="0" applyFont="1" applyBorder="1" applyAlignment="1" applyProtection="1"/>
    <xf numFmtId="0" fontId="7" fillId="0" borderId="0" xfId="0" applyFont="1" applyAlignment="1" applyProtection="1"/>
    <xf numFmtId="0" fontId="7" fillId="0" borderId="0" xfId="0" applyFont="1" applyAlignment="1" applyProtection="1">
      <alignment horizontal="left"/>
    </xf>
    <xf numFmtId="0" fontId="5" fillId="0" borderId="0" xfId="0" applyFont="1" applyAlignment="1" applyProtection="1">
      <alignment horizontal="left"/>
    </xf>
    <xf numFmtId="0" fontId="7" fillId="0" borderId="0" xfId="0" applyFont="1" applyAlignment="1" applyProtection="1">
      <protection locked="0"/>
    </xf>
    <xf numFmtId="4" fontId="5" fillId="0" borderId="0" xfId="0" applyNumberFormat="1" applyFont="1" applyAlignment="1" applyProtection="1"/>
    <xf numFmtId="0" fontId="7" fillId="0" borderId="5" xfId="0" applyFont="1" applyBorder="1" applyAlignment="1"/>
    <xf numFmtId="0" fontId="7" fillId="0" borderId="18" xfId="0" applyFont="1" applyBorder="1" applyAlignment="1" applyProtection="1"/>
    <xf numFmtId="0" fontId="7" fillId="0" borderId="0" xfId="0" applyFont="1" applyBorder="1" applyAlignment="1" applyProtection="1"/>
    <xf numFmtId="166" fontId="7" fillId="0" borderId="0" xfId="0" applyNumberFormat="1" applyFont="1" applyBorder="1" applyAlignment="1" applyProtection="1"/>
    <xf numFmtId="166" fontId="7" fillId="0" borderId="19" xfId="0" applyNumberFormat="1" applyFont="1" applyBorder="1" applyAlignment="1" applyProtection="1"/>
    <xf numFmtId="0" fontId="7" fillId="0" borderId="0" xfId="0" applyFont="1" applyAlignment="1">
      <alignment horizontal="left"/>
    </xf>
    <xf numFmtId="0" fontId="7" fillId="0" borderId="0" xfId="0" applyFont="1" applyAlignment="1">
      <alignment horizontal="center"/>
    </xf>
    <xf numFmtId="4" fontId="7" fillId="0" borderId="0" xfId="0" applyNumberFormat="1" applyFont="1" applyAlignment="1">
      <alignment vertical="center"/>
    </xf>
    <xf numFmtId="0" fontId="7" fillId="0" borderId="0" xfId="0" applyFont="1" applyBorder="1" applyAlignment="1" applyProtection="1">
      <alignment horizontal="left"/>
    </xf>
    <xf numFmtId="0" fontId="6" fillId="0" borderId="0" xfId="0" applyFont="1" applyBorder="1" applyAlignment="1" applyProtection="1">
      <alignment horizontal="left"/>
    </xf>
    <xf numFmtId="4" fontId="6" fillId="0" borderId="0" xfId="0" applyNumberFormat="1" applyFont="1" applyBorder="1" applyAlignment="1" applyProtection="1"/>
    <xf numFmtId="0" fontId="0" fillId="0" borderId="28" xfId="0" applyFont="1" applyBorder="1" applyAlignment="1" applyProtection="1">
      <alignment horizontal="center" vertical="center"/>
    </xf>
    <xf numFmtId="49" fontId="0" fillId="0" borderId="28" xfId="0" applyNumberFormat="1" applyFont="1" applyBorder="1" applyAlignment="1" applyProtection="1">
      <alignment horizontal="left" vertical="center" wrapText="1"/>
    </xf>
    <xf numFmtId="0" fontId="0" fillId="0" borderId="28" xfId="0" applyFont="1" applyBorder="1" applyAlignment="1" applyProtection="1">
      <alignment horizontal="left" vertical="center" wrapText="1"/>
    </xf>
    <xf numFmtId="0" fontId="0" fillId="0" borderId="28" xfId="0" applyFont="1" applyBorder="1" applyAlignment="1" applyProtection="1">
      <alignment horizontal="center" vertical="center" wrapText="1"/>
    </xf>
    <xf numFmtId="167" fontId="0" fillId="0" borderId="28" xfId="0" applyNumberFormat="1" applyFont="1" applyBorder="1" applyAlignment="1" applyProtection="1">
      <alignment vertical="center"/>
    </xf>
    <xf numFmtId="4" fontId="0" fillId="4" borderId="28" xfId="0" applyNumberFormat="1" applyFont="1" applyFill="1" applyBorder="1" applyAlignment="1" applyProtection="1">
      <alignment vertical="center"/>
      <protection locked="0"/>
    </xf>
    <xf numFmtId="4" fontId="0" fillId="0" borderId="28" xfId="0" applyNumberFormat="1" applyFont="1" applyBorder="1" applyAlignment="1" applyProtection="1">
      <alignment vertical="center"/>
    </xf>
    <xf numFmtId="0" fontId="1" fillId="4" borderId="28" xfId="0" applyFont="1" applyFill="1" applyBorder="1" applyAlignment="1" applyProtection="1">
      <alignment horizontal="left" vertical="center"/>
      <protection locked="0"/>
    </xf>
    <xf numFmtId="0" fontId="1" fillId="0" borderId="0" xfId="0" applyFont="1" applyBorder="1" applyAlignment="1" applyProtection="1">
      <alignment horizontal="center" vertical="center"/>
    </xf>
    <xf numFmtId="166" fontId="1" fillId="0" borderId="0" xfId="0" applyNumberFormat="1" applyFont="1" applyBorder="1" applyAlignment="1" applyProtection="1">
      <alignment vertical="center"/>
    </xf>
    <xf numFmtId="166" fontId="1" fillId="0" borderId="19" xfId="0" applyNumberFormat="1" applyFont="1" applyBorder="1" applyAlignment="1" applyProtection="1">
      <alignment vertical="center"/>
    </xf>
    <xf numFmtId="4" fontId="0" fillId="0" borderId="0" xfId="0" applyNumberFormat="1" applyFont="1" applyAlignment="1">
      <alignment vertical="center"/>
    </xf>
    <xf numFmtId="0" fontId="32" fillId="0" borderId="0" xfId="0" applyFont="1" applyBorder="1" applyAlignment="1" applyProtection="1">
      <alignment horizontal="left" vertical="center"/>
    </xf>
    <xf numFmtId="0" fontId="33" fillId="0" borderId="0" xfId="0" applyFont="1" applyBorder="1" applyAlignment="1" applyProtection="1">
      <alignment vertical="center" wrapText="1"/>
    </xf>
    <xf numFmtId="0" fontId="0" fillId="0" borderId="18" xfId="0" applyFont="1" applyBorder="1" applyAlignment="1" applyProtection="1">
      <alignment vertical="center"/>
    </xf>
    <xf numFmtId="0" fontId="32" fillId="0" borderId="0" xfId="0" applyFont="1" applyAlignment="1" applyProtection="1">
      <alignment horizontal="left" vertical="center"/>
    </xf>
    <xf numFmtId="0" fontId="33" fillId="0" borderId="0" xfId="0" applyFont="1" applyAlignment="1" applyProtection="1">
      <alignment vertical="center" wrapText="1"/>
    </xf>
    <xf numFmtId="0" fontId="5" fillId="0" borderId="0" xfId="0" applyFont="1" applyBorder="1" applyAlignment="1" applyProtection="1">
      <alignment horizontal="left"/>
    </xf>
    <xf numFmtId="4" fontId="5" fillId="0" borderId="0" xfId="0" applyNumberFormat="1" applyFont="1" applyBorder="1" applyAlignment="1" applyProtection="1"/>
    <xf numFmtId="0" fontId="1" fillId="0" borderId="24" xfId="0" applyFont="1" applyBorder="1" applyAlignment="1" applyProtection="1">
      <alignment horizontal="center" vertical="center"/>
    </xf>
    <xf numFmtId="0" fontId="0" fillId="0" borderId="24" xfId="0" applyFont="1" applyBorder="1" applyAlignment="1" applyProtection="1">
      <alignment vertical="center"/>
    </xf>
    <xf numFmtId="166" fontId="1" fillId="0" borderId="24" xfId="0" applyNumberFormat="1" applyFont="1" applyBorder="1" applyAlignment="1" applyProtection="1">
      <alignment vertical="center"/>
    </xf>
    <xf numFmtId="166" fontId="1" fillId="0" borderId="25" xfId="0" applyNumberFormat="1" applyFont="1" applyBorder="1" applyAlignment="1" applyProtection="1">
      <alignment vertical="center"/>
    </xf>
    <xf numFmtId="0" fontId="0" fillId="0" borderId="0" xfId="0" applyAlignment="1" applyProtection="1">
      <alignment vertical="top"/>
      <protection locked="0"/>
    </xf>
    <xf numFmtId="0" fontId="34" fillId="0" borderId="29" xfId="0" applyFont="1" applyBorder="1" applyAlignment="1" applyProtection="1">
      <alignment vertical="center" wrapText="1"/>
      <protection locked="0"/>
    </xf>
    <xf numFmtId="0" fontId="34" fillId="0" borderId="30" xfId="0" applyFont="1" applyBorder="1" applyAlignment="1" applyProtection="1">
      <alignment vertical="center" wrapText="1"/>
      <protection locked="0"/>
    </xf>
    <xf numFmtId="0" fontId="34" fillId="0" borderId="31" xfId="0" applyFont="1" applyBorder="1" applyAlignment="1" applyProtection="1">
      <alignment vertical="center" wrapText="1"/>
      <protection locked="0"/>
    </xf>
    <xf numFmtId="0" fontId="34" fillId="0" borderId="32" xfId="0" applyFont="1" applyBorder="1" applyAlignment="1" applyProtection="1">
      <alignment horizontal="center" vertical="center" wrapText="1"/>
      <protection locked="0"/>
    </xf>
    <xf numFmtId="0" fontId="34" fillId="0" borderId="33" xfId="0" applyFont="1" applyBorder="1" applyAlignment="1" applyProtection="1">
      <alignment horizontal="center" vertical="center" wrapText="1"/>
      <protection locked="0"/>
    </xf>
    <xf numFmtId="0" fontId="34" fillId="0" borderId="32" xfId="0" applyFont="1" applyBorder="1" applyAlignment="1" applyProtection="1">
      <alignment vertical="center" wrapText="1"/>
      <protection locked="0"/>
    </xf>
    <xf numFmtId="0" fontId="34" fillId="0" borderId="33" xfId="0" applyFont="1" applyBorder="1" applyAlignment="1" applyProtection="1">
      <alignment vertical="center" wrapText="1"/>
      <protection locked="0"/>
    </xf>
    <xf numFmtId="0" fontId="36" fillId="0" borderId="1" xfId="0" applyFont="1" applyBorder="1" applyAlignment="1" applyProtection="1">
      <alignment horizontal="left" vertical="center" wrapText="1"/>
      <protection locked="0"/>
    </xf>
    <xf numFmtId="0" fontId="37" fillId="0" borderId="1" xfId="0" applyFont="1" applyBorder="1" applyAlignment="1" applyProtection="1">
      <alignment horizontal="left" vertical="center" wrapText="1"/>
      <protection locked="0"/>
    </xf>
    <xf numFmtId="0" fontId="37" fillId="0" borderId="32" xfId="0" applyFont="1" applyBorder="1" applyAlignment="1" applyProtection="1">
      <alignment vertical="center" wrapText="1"/>
      <protection locked="0"/>
    </xf>
    <xf numFmtId="0" fontId="37" fillId="0" borderId="1" xfId="0" applyFont="1" applyBorder="1" applyAlignment="1" applyProtection="1">
      <alignment vertical="center" wrapText="1"/>
      <protection locked="0"/>
    </xf>
    <xf numFmtId="0" fontId="37" fillId="0" borderId="1" xfId="0" applyFont="1" applyBorder="1" applyAlignment="1" applyProtection="1">
      <alignment vertical="center"/>
      <protection locked="0"/>
    </xf>
    <xf numFmtId="0" fontId="37" fillId="0" borderId="1" xfId="0" applyFont="1" applyBorder="1" applyAlignment="1" applyProtection="1">
      <alignment horizontal="left" vertical="center"/>
      <protection locked="0"/>
    </xf>
    <xf numFmtId="49" fontId="37" fillId="0" borderId="1" xfId="0" applyNumberFormat="1" applyFont="1" applyBorder="1" applyAlignment="1" applyProtection="1">
      <alignment vertical="center" wrapText="1"/>
      <protection locked="0"/>
    </xf>
    <xf numFmtId="0" fontId="34" fillId="0" borderId="35" xfId="0" applyFont="1" applyBorder="1" applyAlignment="1" applyProtection="1">
      <alignment vertical="center" wrapText="1"/>
      <protection locked="0"/>
    </xf>
    <xf numFmtId="0" fontId="38" fillId="0" borderId="34" xfId="0" applyFont="1" applyBorder="1" applyAlignment="1" applyProtection="1">
      <alignment vertical="center" wrapText="1"/>
      <protection locked="0"/>
    </xf>
    <xf numFmtId="0" fontId="34" fillId="0" borderId="36" xfId="0" applyFont="1" applyBorder="1" applyAlignment="1" applyProtection="1">
      <alignment vertical="center" wrapText="1"/>
      <protection locked="0"/>
    </xf>
    <xf numFmtId="0" fontId="34" fillId="0" borderId="1" xfId="0" applyFont="1" applyBorder="1" applyAlignment="1" applyProtection="1">
      <alignment vertical="top"/>
      <protection locked="0"/>
    </xf>
    <xf numFmtId="0" fontId="34" fillId="0" borderId="0" xfId="0" applyFont="1" applyAlignment="1" applyProtection="1">
      <alignment vertical="top"/>
      <protection locked="0"/>
    </xf>
    <xf numFmtId="0" fontId="34" fillId="0" borderId="29" xfId="0" applyFont="1" applyBorder="1" applyAlignment="1" applyProtection="1">
      <alignment horizontal="left" vertical="center"/>
      <protection locked="0"/>
    </xf>
    <xf numFmtId="0" fontId="34" fillId="0" borderId="30" xfId="0" applyFont="1" applyBorder="1" applyAlignment="1" applyProtection="1">
      <alignment horizontal="left" vertical="center"/>
      <protection locked="0"/>
    </xf>
    <xf numFmtId="0" fontId="34" fillId="0" borderId="31" xfId="0" applyFont="1" applyBorder="1" applyAlignment="1" applyProtection="1">
      <alignment horizontal="left" vertical="center"/>
      <protection locked="0"/>
    </xf>
    <xf numFmtId="0" fontId="34" fillId="0" borderId="32" xfId="0" applyFont="1" applyBorder="1" applyAlignment="1" applyProtection="1">
      <alignment horizontal="left" vertical="center"/>
      <protection locked="0"/>
    </xf>
    <xf numFmtId="0" fontId="34" fillId="0" borderId="33" xfId="0" applyFont="1" applyBorder="1" applyAlignment="1" applyProtection="1">
      <alignment horizontal="left" vertical="center"/>
      <protection locked="0"/>
    </xf>
    <xf numFmtId="0" fontId="36" fillId="0" borderId="1" xfId="0" applyFont="1" applyBorder="1" applyAlignment="1" applyProtection="1">
      <alignment horizontal="left" vertical="center"/>
      <protection locked="0"/>
    </xf>
    <xf numFmtId="0" fontId="39" fillId="0" borderId="0" xfId="0" applyFont="1" applyAlignment="1" applyProtection="1">
      <alignment horizontal="left" vertical="center"/>
      <protection locked="0"/>
    </xf>
    <xf numFmtId="0" fontId="36" fillId="0" borderId="34" xfId="0" applyFont="1" applyBorder="1" applyAlignment="1" applyProtection="1">
      <alignment horizontal="left" vertical="center"/>
      <protection locked="0"/>
    </xf>
    <xf numFmtId="0" fontId="36" fillId="0" borderId="34" xfId="0" applyFont="1" applyBorder="1" applyAlignment="1" applyProtection="1">
      <alignment horizontal="center" vertical="center"/>
      <protection locked="0"/>
    </xf>
    <xf numFmtId="0" fontId="39" fillId="0" borderId="34" xfId="0" applyFont="1" applyBorder="1" applyAlignment="1" applyProtection="1">
      <alignment horizontal="left" vertical="center"/>
      <protection locked="0"/>
    </xf>
    <xf numFmtId="0" fontId="40" fillId="0" borderId="1" xfId="0" applyFont="1" applyBorder="1" applyAlignment="1" applyProtection="1">
      <alignment horizontal="left" vertical="center"/>
      <protection locked="0"/>
    </xf>
    <xf numFmtId="0" fontId="37" fillId="0" borderId="0" xfId="0" applyFont="1" applyAlignment="1" applyProtection="1">
      <alignment horizontal="left" vertical="center"/>
      <protection locked="0"/>
    </xf>
    <xf numFmtId="0" fontId="37" fillId="0" borderId="1" xfId="0" applyFont="1" applyBorder="1" applyAlignment="1" applyProtection="1">
      <alignment horizontal="center" vertical="center"/>
      <protection locked="0"/>
    </xf>
    <xf numFmtId="0" fontId="37" fillId="0" borderId="32" xfId="0" applyFont="1" applyBorder="1" applyAlignment="1" applyProtection="1">
      <alignment horizontal="left" vertical="center"/>
      <protection locked="0"/>
    </xf>
    <xf numFmtId="0" fontId="37" fillId="2" borderId="1" xfId="0" applyFont="1" applyFill="1" applyBorder="1" applyAlignment="1" applyProtection="1">
      <alignment horizontal="left" vertical="center"/>
      <protection locked="0"/>
    </xf>
    <xf numFmtId="0" fontId="37" fillId="2" borderId="1" xfId="0" applyFont="1" applyFill="1" applyBorder="1" applyAlignment="1" applyProtection="1">
      <alignment horizontal="center" vertical="center"/>
      <protection locked="0"/>
    </xf>
    <xf numFmtId="0" fontId="34" fillId="0" borderId="35" xfId="0" applyFont="1" applyBorder="1" applyAlignment="1" applyProtection="1">
      <alignment horizontal="left" vertical="center"/>
      <protection locked="0"/>
    </xf>
    <xf numFmtId="0" fontId="38" fillId="0" borderId="34" xfId="0" applyFont="1" applyBorder="1" applyAlignment="1" applyProtection="1">
      <alignment horizontal="left" vertical="center"/>
      <protection locked="0"/>
    </xf>
    <xf numFmtId="0" fontId="34" fillId="0" borderId="36" xfId="0" applyFont="1" applyBorder="1" applyAlignment="1" applyProtection="1">
      <alignment horizontal="left" vertical="center"/>
      <protection locked="0"/>
    </xf>
    <xf numFmtId="0" fontId="34" fillId="0" borderId="1" xfId="0" applyFont="1" applyBorder="1" applyAlignment="1" applyProtection="1">
      <alignment horizontal="left" vertical="center"/>
      <protection locked="0"/>
    </xf>
    <xf numFmtId="0" fontId="38" fillId="0" borderId="1" xfId="0" applyFont="1" applyBorder="1" applyAlignment="1" applyProtection="1">
      <alignment horizontal="left" vertical="center"/>
      <protection locked="0"/>
    </xf>
    <xf numFmtId="0" fontId="39" fillId="0" borderId="1" xfId="0" applyFont="1" applyBorder="1" applyAlignment="1" applyProtection="1">
      <alignment horizontal="left" vertical="center"/>
      <protection locked="0"/>
    </xf>
    <xf numFmtId="0" fontId="37" fillId="0" borderId="34" xfId="0" applyFont="1" applyBorder="1" applyAlignment="1" applyProtection="1">
      <alignment horizontal="left" vertical="center"/>
      <protection locked="0"/>
    </xf>
    <xf numFmtId="0" fontId="34" fillId="0" borderId="1" xfId="0" applyFont="1" applyBorder="1" applyAlignment="1" applyProtection="1">
      <alignment horizontal="left" vertical="center" wrapText="1"/>
      <protection locked="0"/>
    </xf>
    <xf numFmtId="0" fontId="37" fillId="0" borderId="1" xfId="0" applyFont="1" applyBorder="1" applyAlignment="1" applyProtection="1">
      <alignment horizontal="center" vertical="center" wrapText="1"/>
      <protection locked="0"/>
    </xf>
    <xf numFmtId="0" fontId="34" fillId="0" borderId="29" xfId="0" applyFont="1" applyBorder="1" applyAlignment="1" applyProtection="1">
      <alignment horizontal="left" vertical="center" wrapText="1"/>
      <protection locked="0"/>
    </xf>
    <xf numFmtId="0" fontId="34" fillId="0" borderId="30" xfId="0" applyFont="1" applyBorder="1" applyAlignment="1" applyProtection="1">
      <alignment horizontal="left" vertical="center" wrapText="1"/>
      <protection locked="0"/>
    </xf>
    <xf numFmtId="0" fontId="34" fillId="0" borderId="31" xfId="0" applyFont="1" applyBorder="1" applyAlignment="1" applyProtection="1">
      <alignment horizontal="left" vertical="center" wrapText="1"/>
      <protection locked="0"/>
    </xf>
    <xf numFmtId="0" fontId="34" fillId="0" borderId="32" xfId="0" applyFont="1" applyBorder="1" applyAlignment="1" applyProtection="1">
      <alignment horizontal="left" vertical="center" wrapText="1"/>
      <protection locked="0"/>
    </xf>
    <xf numFmtId="0" fontId="34" fillId="0" borderId="33" xfId="0" applyFont="1" applyBorder="1" applyAlignment="1" applyProtection="1">
      <alignment horizontal="left" vertical="center" wrapText="1"/>
      <protection locked="0"/>
    </xf>
    <xf numFmtId="0" fontId="39" fillId="0" borderId="32" xfId="0" applyFont="1" applyBorder="1" applyAlignment="1" applyProtection="1">
      <alignment horizontal="left" vertical="center" wrapText="1"/>
      <protection locked="0"/>
    </xf>
    <xf numFmtId="0" fontId="39" fillId="0" borderId="33" xfId="0" applyFont="1" applyBorder="1" applyAlignment="1" applyProtection="1">
      <alignment horizontal="left" vertical="center" wrapText="1"/>
      <protection locked="0"/>
    </xf>
    <xf numFmtId="0" fontId="37" fillId="0" borderId="32" xfId="0" applyFont="1" applyBorder="1" applyAlignment="1" applyProtection="1">
      <alignment horizontal="left" vertical="center" wrapText="1"/>
      <protection locked="0"/>
    </xf>
    <xf numFmtId="0" fontId="37" fillId="0" borderId="33" xfId="0" applyFont="1" applyBorder="1" applyAlignment="1" applyProtection="1">
      <alignment horizontal="left" vertical="center" wrapText="1"/>
      <protection locked="0"/>
    </xf>
    <xf numFmtId="0" fontId="37" fillId="0" borderId="33" xfId="0" applyFont="1" applyBorder="1" applyAlignment="1" applyProtection="1">
      <alignment horizontal="left" vertical="center"/>
      <protection locked="0"/>
    </xf>
    <xf numFmtId="0" fontId="37" fillId="0" borderId="35" xfId="0" applyFont="1" applyBorder="1" applyAlignment="1" applyProtection="1">
      <alignment horizontal="left" vertical="center" wrapText="1"/>
      <protection locked="0"/>
    </xf>
    <xf numFmtId="0" fontId="37" fillId="0" borderId="34" xfId="0" applyFont="1" applyBorder="1" applyAlignment="1" applyProtection="1">
      <alignment horizontal="left" vertical="center" wrapText="1"/>
      <protection locked="0"/>
    </xf>
    <xf numFmtId="0" fontId="37" fillId="0" borderId="36" xfId="0" applyFont="1" applyBorder="1" applyAlignment="1" applyProtection="1">
      <alignment horizontal="left" vertical="center" wrapText="1"/>
      <protection locked="0"/>
    </xf>
    <xf numFmtId="0" fontId="37" fillId="0" borderId="1" xfId="0" applyFont="1" applyBorder="1" applyAlignment="1" applyProtection="1">
      <alignment horizontal="left" vertical="top"/>
      <protection locked="0"/>
    </xf>
    <xf numFmtId="0" fontId="37" fillId="0" borderId="1" xfId="0" applyFont="1" applyBorder="1" applyAlignment="1" applyProtection="1">
      <alignment horizontal="center" vertical="top"/>
      <protection locked="0"/>
    </xf>
    <xf numFmtId="0" fontId="37" fillId="0" borderId="35" xfId="0" applyFont="1" applyBorder="1" applyAlignment="1" applyProtection="1">
      <alignment horizontal="left" vertical="center"/>
      <protection locked="0"/>
    </xf>
    <xf numFmtId="0" fontId="37" fillId="0" borderId="36" xfId="0" applyFont="1" applyBorder="1" applyAlignment="1" applyProtection="1">
      <alignment horizontal="left" vertical="center"/>
      <protection locked="0"/>
    </xf>
    <xf numFmtId="0" fontId="39" fillId="0" borderId="0" xfId="0" applyFont="1" applyAlignment="1" applyProtection="1">
      <alignment vertical="center"/>
      <protection locked="0"/>
    </xf>
    <xf numFmtId="0" fontId="36" fillId="0" borderId="1" xfId="0" applyFont="1" applyBorder="1" applyAlignment="1" applyProtection="1">
      <alignment vertical="center"/>
      <protection locked="0"/>
    </xf>
    <xf numFmtId="0" fontId="39" fillId="0" borderId="34" xfId="0" applyFont="1" applyBorder="1" applyAlignment="1" applyProtection="1">
      <alignment vertical="center"/>
      <protection locked="0"/>
    </xf>
    <xf numFmtId="0" fontId="36" fillId="0" borderId="34" xfId="0" applyFont="1" applyBorder="1" applyAlignment="1" applyProtection="1">
      <alignment vertical="center"/>
      <protection locked="0"/>
    </xf>
    <xf numFmtId="0" fontId="0" fillId="0" borderId="1" xfId="0" applyBorder="1" applyAlignment="1" applyProtection="1">
      <alignment vertical="top"/>
      <protection locked="0"/>
    </xf>
    <xf numFmtId="49" fontId="37" fillId="0" borderId="1" xfId="0" applyNumberFormat="1" applyFont="1" applyBorder="1" applyAlignment="1" applyProtection="1">
      <alignment horizontal="left" vertical="center"/>
      <protection locked="0"/>
    </xf>
    <xf numFmtId="0" fontId="0" fillId="0" borderId="34" xfId="0" applyBorder="1" applyAlignment="1" applyProtection="1">
      <alignment vertical="top"/>
      <protection locked="0"/>
    </xf>
    <xf numFmtId="0" fontId="36" fillId="0" borderId="34" xfId="0" applyFont="1" applyBorder="1" applyAlignment="1" applyProtection="1">
      <alignment horizontal="left"/>
      <protection locked="0"/>
    </xf>
    <xf numFmtId="0" fontId="39" fillId="0" borderId="34" xfId="0" applyFont="1" applyBorder="1" applyAlignment="1" applyProtection="1">
      <protection locked="0"/>
    </xf>
    <xf numFmtId="0" fontId="34" fillId="0" borderId="32" xfId="0" applyFont="1" applyBorder="1" applyAlignment="1" applyProtection="1">
      <alignment vertical="top"/>
      <protection locked="0"/>
    </xf>
    <xf numFmtId="0" fontId="34" fillId="0" borderId="33" xfId="0" applyFont="1" applyBorder="1" applyAlignment="1" applyProtection="1">
      <alignment vertical="top"/>
      <protection locked="0"/>
    </xf>
    <xf numFmtId="0" fontId="34" fillId="0" borderId="1" xfId="0" applyFont="1" applyBorder="1" applyAlignment="1" applyProtection="1">
      <alignment horizontal="center" vertical="center"/>
      <protection locked="0"/>
    </xf>
    <xf numFmtId="0" fontId="34" fillId="0" borderId="1" xfId="0" applyFont="1" applyBorder="1" applyAlignment="1" applyProtection="1">
      <alignment horizontal="left" vertical="top"/>
      <protection locked="0"/>
    </xf>
    <xf numFmtId="0" fontId="34" fillId="0" borderId="35" xfId="0" applyFont="1" applyBorder="1" applyAlignment="1" applyProtection="1">
      <alignment vertical="top"/>
      <protection locked="0"/>
    </xf>
    <xf numFmtId="0" fontId="34" fillId="0" borderId="34" xfId="0" applyFont="1" applyBorder="1" applyAlignment="1" applyProtection="1">
      <alignment vertical="top"/>
      <protection locked="0"/>
    </xf>
    <xf numFmtId="0" fontId="34" fillId="0" borderId="36" xfId="0" applyFont="1" applyBorder="1" applyAlignment="1" applyProtection="1">
      <alignment vertical="top"/>
      <protection locked="0"/>
    </xf>
    <xf numFmtId="0" fontId="0" fillId="0" borderId="0" xfId="0"/>
    <xf numFmtId="4" fontId="24" fillId="0" borderId="0" xfId="0" applyNumberFormat="1" applyFont="1" applyAlignment="1" applyProtection="1">
      <alignment vertical="center"/>
    </xf>
    <xf numFmtId="0" fontId="24" fillId="0" borderId="0" xfId="0" applyFont="1" applyAlignment="1" applyProtection="1">
      <alignment vertical="center"/>
    </xf>
    <xf numFmtId="0" fontId="23" fillId="0" borderId="0" xfId="0" applyFont="1" applyAlignment="1" applyProtection="1">
      <alignment horizontal="left" vertical="center" wrapText="1"/>
    </xf>
    <xf numFmtId="4" fontId="21" fillId="0" borderId="0" xfId="0" applyNumberFormat="1" applyFont="1" applyAlignment="1" applyProtection="1">
      <alignment horizontal="right" vertical="center"/>
    </xf>
    <xf numFmtId="4" fontId="21" fillId="0" borderId="0" xfId="0" applyNumberFormat="1" applyFont="1" applyAlignment="1" applyProtection="1">
      <alignment vertical="center"/>
    </xf>
    <xf numFmtId="0" fontId="3" fillId="0" borderId="0" xfId="0" applyFont="1" applyAlignment="1" applyProtection="1">
      <alignment horizontal="left" vertical="center" wrapText="1"/>
    </xf>
    <xf numFmtId="0" fontId="3" fillId="0" borderId="0" xfId="0" applyFont="1" applyAlignment="1" applyProtection="1">
      <alignment vertical="center"/>
    </xf>
    <xf numFmtId="165" fontId="2" fillId="0" borderId="0" xfId="0" applyNumberFormat="1" applyFont="1" applyAlignment="1" applyProtection="1">
      <alignment horizontal="left" vertical="center"/>
    </xf>
    <xf numFmtId="0" fontId="2" fillId="0" borderId="0" xfId="0" applyFont="1" applyAlignment="1" applyProtection="1">
      <alignment vertical="center"/>
    </xf>
    <xf numFmtId="0" fontId="20" fillId="0" borderId="15" xfId="0" applyFont="1" applyBorder="1" applyAlignment="1">
      <alignment horizontal="center" vertical="center"/>
    </xf>
    <xf numFmtId="0" fontId="20" fillId="0" borderId="16" xfId="0" applyFont="1" applyBorder="1" applyAlignment="1">
      <alignment horizontal="left" vertical="center"/>
    </xf>
    <xf numFmtId="0" fontId="1" fillId="0" borderId="18" xfId="0" applyFont="1" applyBorder="1" applyAlignment="1">
      <alignment horizontal="left" vertical="center"/>
    </xf>
    <xf numFmtId="0" fontId="1" fillId="0" borderId="0" xfId="0" applyFont="1" applyBorder="1" applyAlignment="1">
      <alignment horizontal="left" vertical="center"/>
    </xf>
    <xf numFmtId="0" fontId="1" fillId="0" borderId="18" xfId="0" applyFont="1" applyBorder="1" applyAlignment="1" applyProtection="1">
      <alignment horizontal="left" vertical="center"/>
    </xf>
    <xf numFmtId="0" fontId="1" fillId="0" borderId="0" xfId="0" applyFont="1" applyBorder="1" applyAlignment="1" applyProtection="1">
      <alignment horizontal="left" vertical="center"/>
    </xf>
    <xf numFmtId="0" fontId="2" fillId="6" borderId="9" xfId="0" applyFont="1" applyFill="1" applyBorder="1" applyAlignment="1" applyProtection="1">
      <alignment horizontal="center" vertical="center"/>
    </xf>
    <xf numFmtId="0" fontId="2" fillId="6" borderId="10" xfId="0" applyFont="1" applyFill="1" applyBorder="1" applyAlignment="1" applyProtection="1">
      <alignment horizontal="left" vertical="center"/>
    </xf>
    <xf numFmtId="0" fontId="2" fillId="6" borderId="10" xfId="0" applyFont="1" applyFill="1" applyBorder="1" applyAlignment="1" applyProtection="1">
      <alignment horizontal="center" vertical="center"/>
    </xf>
    <xf numFmtId="0" fontId="2" fillId="6" borderId="10" xfId="0" applyFont="1" applyFill="1" applyBorder="1" applyAlignment="1" applyProtection="1">
      <alignment horizontal="right" vertical="center"/>
    </xf>
    <xf numFmtId="164" fontId="1" fillId="0" borderId="0" xfId="0" applyNumberFormat="1" applyFont="1" applyBorder="1" applyAlignment="1" applyProtection="1">
      <alignment horizontal="center" vertical="center"/>
    </xf>
    <xf numFmtId="0" fontId="1" fillId="0" borderId="0" xfId="0" applyFont="1" applyBorder="1" applyAlignment="1" applyProtection="1">
      <alignment vertical="center"/>
    </xf>
    <xf numFmtId="4" fontId="17" fillId="0" borderId="0" xfId="0" applyNumberFormat="1" applyFont="1" applyBorder="1" applyAlignment="1" applyProtection="1">
      <alignment vertical="center"/>
    </xf>
    <xf numFmtId="0" fontId="3" fillId="5" borderId="10" xfId="0" applyFont="1" applyFill="1" applyBorder="1" applyAlignment="1" applyProtection="1">
      <alignment horizontal="left" vertical="center"/>
    </xf>
    <xf numFmtId="0" fontId="0" fillId="5" borderId="10" xfId="0" applyFont="1" applyFill="1" applyBorder="1" applyAlignment="1" applyProtection="1">
      <alignment vertical="center"/>
    </xf>
    <xf numFmtId="4" fontId="3" fillId="5" borderId="10" xfId="0" applyNumberFormat="1" applyFont="1" applyFill="1" applyBorder="1" applyAlignment="1" applyProtection="1">
      <alignment vertical="center"/>
    </xf>
    <xf numFmtId="0" fontId="0" fillId="5" borderId="11" xfId="0" applyFont="1" applyFill="1" applyBorder="1" applyAlignment="1" applyProtection="1">
      <alignment vertical="center"/>
    </xf>
    <xf numFmtId="0" fontId="17" fillId="0" borderId="0" xfId="0" applyFont="1" applyAlignment="1">
      <alignment horizontal="left" vertical="top" wrapText="1"/>
    </xf>
    <xf numFmtId="0" fontId="17" fillId="0" borderId="0" xfId="0" applyFont="1" applyAlignment="1">
      <alignment horizontal="left" vertical="center"/>
    </xf>
    <xf numFmtId="0" fontId="2" fillId="0" borderId="0" xfId="0" applyFont="1" applyBorder="1" applyAlignment="1" applyProtection="1">
      <alignment horizontal="left" vertical="center"/>
    </xf>
    <xf numFmtId="0" fontId="0" fillId="0" borderId="0" xfId="0" applyBorder="1" applyProtection="1"/>
    <xf numFmtId="0" fontId="3" fillId="0" borderId="0" xfId="0" applyFont="1" applyBorder="1" applyAlignment="1" applyProtection="1">
      <alignment horizontal="left" vertical="top" wrapText="1"/>
    </xf>
    <xf numFmtId="49" fontId="2" fillId="4" borderId="0" xfId="0" applyNumberFormat="1" applyFont="1" applyFill="1" applyBorder="1" applyAlignment="1" applyProtection="1">
      <alignment horizontal="left" vertical="center"/>
      <protection locked="0"/>
    </xf>
    <xf numFmtId="49" fontId="2" fillId="0" borderId="0" xfId="0" applyNumberFormat="1" applyFont="1" applyBorder="1" applyAlignment="1" applyProtection="1">
      <alignment horizontal="left" vertical="center"/>
    </xf>
    <xf numFmtId="0" fontId="2" fillId="0" borderId="0" xfId="0" applyFont="1" applyBorder="1" applyAlignment="1" applyProtection="1">
      <alignment horizontal="left" vertical="center" wrapText="1"/>
    </xf>
    <xf numFmtId="4" fontId="18" fillId="0" borderId="8" xfId="0" applyNumberFormat="1" applyFont="1" applyBorder="1" applyAlignment="1" applyProtection="1">
      <alignment vertical="center"/>
    </xf>
    <xf numFmtId="0" fontId="0" fillId="0" borderId="8" xfId="0" applyFont="1" applyBorder="1" applyAlignment="1" applyProtection="1">
      <alignment vertical="center"/>
    </xf>
    <xf numFmtId="0" fontId="1" fillId="0" borderId="0" xfId="0" applyFont="1" applyBorder="1" applyAlignment="1" applyProtection="1">
      <alignment horizontal="right" vertical="center"/>
    </xf>
    <xf numFmtId="0" fontId="3" fillId="0" borderId="0" xfId="0" applyFont="1" applyBorder="1" applyAlignment="1" applyProtection="1">
      <alignment horizontal="left" vertical="center" wrapText="1"/>
    </xf>
    <xf numFmtId="0" fontId="0" fillId="0" borderId="0" xfId="0" applyFont="1" applyBorder="1" applyAlignment="1" applyProtection="1">
      <alignment vertical="center"/>
    </xf>
    <xf numFmtId="0" fontId="0" fillId="0" borderId="0" xfId="0" applyFont="1" applyAlignment="1" applyProtection="1">
      <alignment vertical="center"/>
    </xf>
    <xf numFmtId="0" fontId="27" fillId="3" borderId="0" xfId="1" applyFont="1" applyFill="1" applyAlignment="1">
      <alignment vertical="center"/>
    </xf>
    <xf numFmtId="0" fontId="37" fillId="0" borderId="1" xfId="0" applyFont="1" applyBorder="1" applyAlignment="1" applyProtection="1">
      <alignment horizontal="left" vertical="center" wrapText="1"/>
      <protection locked="0"/>
    </xf>
    <xf numFmtId="0" fontId="35" fillId="0" borderId="1" xfId="0" applyFont="1" applyBorder="1" applyAlignment="1" applyProtection="1">
      <alignment horizontal="center" vertical="center" wrapText="1"/>
      <protection locked="0"/>
    </xf>
    <xf numFmtId="0" fontId="36" fillId="0" borderId="34" xfId="0" applyFont="1" applyBorder="1" applyAlignment="1" applyProtection="1">
      <alignment horizontal="left" wrapText="1"/>
      <protection locked="0"/>
    </xf>
    <xf numFmtId="0" fontId="37" fillId="0" borderId="1" xfId="0" applyFont="1" applyBorder="1" applyAlignment="1" applyProtection="1">
      <alignment horizontal="left" vertical="center"/>
      <protection locked="0"/>
    </xf>
    <xf numFmtId="49" fontId="37" fillId="0" borderId="1" xfId="0" applyNumberFormat="1" applyFont="1" applyBorder="1" applyAlignment="1" applyProtection="1">
      <alignment horizontal="left" vertical="center" wrapText="1"/>
      <protection locked="0"/>
    </xf>
    <xf numFmtId="0" fontId="35" fillId="0" borderId="1" xfId="0" applyFont="1" applyBorder="1" applyAlignment="1" applyProtection="1">
      <alignment horizontal="center" vertical="center"/>
      <protection locked="0"/>
    </xf>
    <xf numFmtId="0" fontId="36" fillId="0" borderId="34" xfId="0" applyFont="1" applyBorder="1" applyAlignment="1" applyProtection="1">
      <alignment horizontal="left"/>
      <protection locked="0"/>
    </xf>
    <xf numFmtId="0" fontId="37" fillId="0" borderId="1" xfId="0" applyFont="1" applyBorder="1" applyAlignment="1" applyProtection="1">
      <alignment horizontal="left" vertical="top"/>
      <protection locked="0"/>
    </xf>
  </cellXfs>
  <cellStyles count="2">
    <cellStyle name="Hypertextový odkaz" xfId="1" builtinId="8"/>
    <cellStyle name="Normální" xfId="0" builtinId="0" customBuiltin="1"/>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www.pro-rozpocty.cz/software-a-data/kros-4-ocenovani-a-rizeni-stavebni-vyroby/" TargetMode="External"/></Relationships>
</file>

<file path=xl/drawings/_rels/drawing2.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www.pro-rozpocty.cz/software-a-data/kros-4-ocenovani-a-rizeni-stavebni-vyroby/" TargetMode="External"/></Relationships>
</file>

<file path=xl/drawings/drawing1.xml><?xml version="1.0" encoding="utf-8"?>
<xdr:wsDr xmlns:xdr="http://schemas.openxmlformats.org/drawingml/2006/spreadsheetDrawing" xmlns:a="http://schemas.openxmlformats.org/drawingml/2006/main">
  <xdr:absoluteAnchor>
    <xdr:pos x="0" y="0"/>
    <xdr:ext cx="271145" cy="271145"/>
    <xdr:pic>
      <xdr:nvPicPr>
        <xdr:cNvPr id="2" name="Picture 1">
          <a:hlinkClick xmlns:r="http://schemas.openxmlformats.org/officeDocument/2006/relationships" r:id="rId1" tooltip="http://www.pro-rozpocty.cz/software-a-data/kros-4-ocenovani-a-rizeni-stavebni-vyroby/"/>
        </xdr:cNvPr>
        <xdr:cNvPicPr/>
      </xdr:nvPicPr>
      <xdr:blipFill>
        <a:blip xmlns:r="http://schemas.openxmlformats.org/officeDocument/2006/relationships" r:embed="rId2"/>
        <a:stretch>
          <a:fillRect/>
        </a:stretch>
      </xdr:blipFill>
      <xdr:spPr>
        <a:prstGeom prst="rect">
          <a:avLst/>
        </a:prstGeom>
      </xdr:spPr>
    </xdr:pic>
    <xdr:clientData/>
  </xdr:absoluteAnchor>
</xdr:wsDr>
</file>

<file path=xl/drawings/drawing2.xml><?xml version="1.0" encoding="utf-8"?>
<xdr:wsDr xmlns:xdr="http://schemas.openxmlformats.org/drawingml/2006/spreadsheetDrawing" xmlns:a="http://schemas.openxmlformats.org/drawingml/2006/main">
  <xdr:absoluteAnchor>
    <xdr:pos x="0" y="0"/>
    <xdr:ext cx="276860" cy="276860"/>
    <xdr:pic>
      <xdr:nvPicPr>
        <xdr:cNvPr id="2" name="Picture 1">
          <a:hlinkClick xmlns:r="http://schemas.openxmlformats.org/officeDocument/2006/relationships" r:id="rId1" tooltip="http://www.pro-rozpocty.cz/software-a-data/kros-4-ocenovani-a-rizeni-stavebni-vyroby/"/>
        </xdr:cNvPr>
        <xdr:cNvPicPr/>
      </xdr:nvPicPr>
      <xdr:blipFill>
        <a:blip xmlns:r="http://schemas.openxmlformats.org/officeDocument/2006/relationships" r:embed="rId2"/>
        <a:stretch>
          <a:fillRect/>
        </a:stretch>
      </xdr:blipFill>
      <xdr:spPr>
        <a:prstGeom prst="rect">
          <a:avLst/>
        </a:prstGeom>
      </xdr:spPr>
    </xdr:pic>
    <xdr:clientData/>
  </xdr:absolute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M54"/>
  <sheetViews>
    <sheetView showGridLines="0" tabSelected="1" workbookViewId="0">
      <pane ySplit="1" topLeftCell="A2" activePane="bottomLeft" state="frozen"/>
      <selection pane="bottomLeft"/>
    </sheetView>
  </sheetViews>
  <sheetFormatPr defaultRowHeight="13.5"/>
  <cols>
    <col min="1" max="1" width="8.33203125" customWidth="1"/>
    <col min="2" max="2" width="1.6640625" customWidth="1"/>
    <col min="3" max="3" width="4.1640625" customWidth="1"/>
    <col min="4" max="33" width="2.6640625" customWidth="1"/>
    <col min="34" max="34" width="3.33203125" customWidth="1"/>
    <col min="35" max="35" width="31.6640625" customWidth="1"/>
    <col min="36" max="37" width="2.5" customWidth="1"/>
    <col min="38" max="38" width="8.33203125" customWidth="1"/>
    <col min="39" max="39" width="3.33203125" customWidth="1"/>
    <col min="40" max="40" width="13.33203125" customWidth="1"/>
    <col min="41" max="41" width="7.5" customWidth="1"/>
    <col min="42" max="42" width="4.1640625" customWidth="1"/>
    <col min="43" max="43" width="15.6640625" customWidth="1"/>
    <col min="44" max="44" width="13.6640625" customWidth="1"/>
    <col min="45" max="47" width="25.83203125" hidden="1" customWidth="1"/>
    <col min="48" max="52" width="21.6640625" hidden="1" customWidth="1"/>
    <col min="53" max="53" width="19.1640625" hidden="1" customWidth="1"/>
    <col min="54" max="54" width="25" hidden="1" customWidth="1"/>
    <col min="55" max="56" width="19.1640625" hidden="1" customWidth="1"/>
    <col min="57" max="57" width="66.5" customWidth="1"/>
    <col min="71" max="91" width="9.33203125" hidden="1"/>
  </cols>
  <sheetData>
    <row r="1" spans="1:74" ht="21.4" customHeight="1">
      <c r="A1" s="12" t="s">
        <v>0</v>
      </c>
      <c r="B1" s="13"/>
      <c r="C1" s="13"/>
      <c r="D1" s="14" t="s">
        <v>1</v>
      </c>
      <c r="E1" s="13"/>
      <c r="F1" s="13"/>
      <c r="G1" s="13"/>
      <c r="H1" s="13"/>
      <c r="I1" s="13"/>
      <c r="J1" s="13"/>
      <c r="K1" s="15" t="s">
        <v>2</v>
      </c>
      <c r="L1" s="15"/>
      <c r="M1" s="15"/>
      <c r="N1" s="15"/>
      <c r="O1" s="15"/>
      <c r="P1" s="15"/>
      <c r="Q1" s="15"/>
      <c r="R1" s="15"/>
      <c r="S1" s="15"/>
      <c r="T1" s="13"/>
      <c r="U1" s="13"/>
      <c r="V1" s="13"/>
      <c r="W1" s="15" t="s">
        <v>3</v>
      </c>
      <c r="X1" s="15"/>
      <c r="Y1" s="15"/>
      <c r="Z1" s="15"/>
      <c r="AA1" s="15"/>
      <c r="AB1" s="15"/>
      <c r="AC1" s="15"/>
      <c r="AD1" s="15"/>
      <c r="AE1" s="15"/>
      <c r="AF1" s="15"/>
      <c r="AG1" s="15"/>
      <c r="AH1" s="15"/>
      <c r="AI1" s="16"/>
      <c r="AJ1" s="17"/>
      <c r="AK1" s="17"/>
      <c r="AL1" s="17"/>
      <c r="AM1" s="17"/>
      <c r="AN1" s="17"/>
      <c r="AO1" s="17"/>
      <c r="AP1" s="17"/>
      <c r="AQ1" s="17"/>
      <c r="AR1" s="17"/>
      <c r="AS1" s="17"/>
      <c r="AT1" s="17"/>
      <c r="AU1" s="17"/>
      <c r="AV1" s="17"/>
      <c r="AW1" s="17"/>
      <c r="AX1" s="17"/>
      <c r="AY1" s="17"/>
      <c r="AZ1" s="17"/>
      <c r="BA1" s="18" t="s">
        <v>4</v>
      </c>
      <c r="BB1" s="18" t="s">
        <v>5</v>
      </c>
      <c r="BC1" s="17"/>
      <c r="BD1" s="17"/>
      <c r="BE1" s="17"/>
      <c r="BF1" s="17"/>
      <c r="BG1" s="17"/>
      <c r="BH1" s="17"/>
      <c r="BI1" s="17"/>
      <c r="BJ1" s="17"/>
      <c r="BK1" s="17"/>
      <c r="BL1" s="17"/>
      <c r="BM1" s="17"/>
      <c r="BN1" s="17"/>
      <c r="BO1" s="17"/>
      <c r="BP1" s="17"/>
      <c r="BQ1" s="17"/>
      <c r="BR1" s="17"/>
      <c r="BT1" s="19" t="s">
        <v>6</v>
      </c>
      <c r="BU1" s="19" t="s">
        <v>6</v>
      </c>
      <c r="BV1" s="19" t="s">
        <v>7</v>
      </c>
    </row>
    <row r="2" spans="1:74" ht="36.950000000000003" customHeight="1">
      <c r="AR2" s="285"/>
      <c r="AS2" s="285"/>
      <c r="AT2" s="285"/>
      <c r="AU2" s="285"/>
      <c r="AV2" s="285"/>
      <c r="AW2" s="285"/>
      <c r="AX2" s="285"/>
      <c r="AY2" s="285"/>
      <c r="AZ2" s="285"/>
      <c r="BA2" s="285"/>
      <c r="BB2" s="285"/>
      <c r="BC2" s="285"/>
      <c r="BD2" s="285"/>
      <c r="BE2" s="285"/>
      <c r="BS2" s="20" t="s">
        <v>8</v>
      </c>
      <c r="BT2" s="20" t="s">
        <v>9</v>
      </c>
    </row>
    <row r="3" spans="1:74" ht="6.95" customHeight="1">
      <c r="B3" s="21"/>
      <c r="C3" s="22"/>
      <c r="D3" s="22"/>
      <c r="E3" s="22"/>
      <c r="F3" s="22"/>
      <c r="G3" s="22"/>
      <c r="H3" s="22"/>
      <c r="I3" s="22"/>
      <c r="J3" s="22"/>
      <c r="K3" s="22"/>
      <c r="L3" s="22"/>
      <c r="M3" s="22"/>
      <c r="N3" s="22"/>
      <c r="O3" s="22"/>
      <c r="P3" s="22"/>
      <c r="Q3" s="22"/>
      <c r="R3" s="22"/>
      <c r="S3" s="22"/>
      <c r="T3" s="22"/>
      <c r="U3" s="22"/>
      <c r="V3" s="22"/>
      <c r="W3" s="22"/>
      <c r="X3" s="22"/>
      <c r="Y3" s="22"/>
      <c r="Z3" s="22"/>
      <c r="AA3" s="22"/>
      <c r="AB3" s="22"/>
      <c r="AC3" s="22"/>
      <c r="AD3" s="22"/>
      <c r="AE3" s="22"/>
      <c r="AF3" s="22"/>
      <c r="AG3" s="22"/>
      <c r="AH3" s="22"/>
      <c r="AI3" s="22"/>
      <c r="AJ3" s="22"/>
      <c r="AK3" s="22"/>
      <c r="AL3" s="22"/>
      <c r="AM3" s="22"/>
      <c r="AN3" s="22"/>
      <c r="AO3" s="22"/>
      <c r="AP3" s="22"/>
      <c r="AQ3" s="23"/>
      <c r="BS3" s="20" t="s">
        <v>8</v>
      </c>
      <c r="BT3" s="20" t="s">
        <v>10</v>
      </c>
    </row>
    <row r="4" spans="1:74" ht="36.950000000000003" customHeight="1">
      <c r="B4" s="24"/>
      <c r="C4" s="25"/>
      <c r="D4" s="26" t="s">
        <v>11</v>
      </c>
      <c r="E4" s="25"/>
      <c r="F4" s="25"/>
      <c r="G4" s="25"/>
      <c r="H4" s="25"/>
      <c r="I4" s="25"/>
      <c r="J4" s="25"/>
      <c r="K4" s="25"/>
      <c r="L4" s="25"/>
      <c r="M4" s="25"/>
      <c r="N4" s="25"/>
      <c r="O4" s="25"/>
      <c r="P4" s="25"/>
      <c r="Q4" s="25"/>
      <c r="R4" s="25"/>
      <c r="S4" s="25"/>
      <c r="T4" s="25"/>
      <c r="U4" s="25"/>
      <c r="V4" s="25"/>
      <c r="W4" s="25"/>
      <c r="X4" s="25"/>
      <c r="Y4" s="25"/>
      <c r="Z4" s="25"/>
      <c r="AA4" s="25"/>
      <c r="AB4" s="25"/>
      <c r="AC4" s="25"/>
      <c r="AD4" s="25"/>
      <c r="AE4" s="25"/>
      <c r="AF4" s="25"/>
      <c r="AG4" s="25"/>
      <c r="AH4" s="25"/>
      <c r="AI4" s="25"/>
      <c r="AJ4" s="25"/>
      <c r="AK4" s="25"/>
      <c r="AL4" s="25"/>
      <c r="AM4" s="25"/>
      <c r="AN4" s="25"/>
      <c r="AO4" s="25"/>
      <c r="AP4" s="25"/>
      <c r="AQ4" s="27"/>
      <c r="AS4" s="28" t="s">
        <v>12</v>
      </c>
      <c r="BE4" s="29" t="s">
        <v>13</v>
      </c>
      <c r="BS4" s="20" t="s">
        <v>14</v>
      </c>
    </row>
    <row r="5" spans="1:74" ht="14.45" customHeight="1">
      <c r="B5" s="24"/>
      <c r="C5" s="25"/>
      <c r="D5" s="30" t="s">
        <v>15</v>
      </c>
      <c r="E5" s="25"/>
      <c r="F5" s="25"/>
      <c r="G5" s="25"/>
      <c r="H5" s="25"/>
      <c r="I5" s="25"/>
      <c r="J5" s="25"/>
      <c r="K5" s="314" t="s">
        <v>16</v>
      </c>
      <c r="L5" s="315"/>
      <c r="M5" s="315"/>
      <c r="N5" s="315"/>
      <c r="O5" s="315"/>
      <c r="P5" s="315"/>
      <c r="Q5" s="315"/>
      <c r="R5" s="315"/>
      <c r="S5" s="315"/>
      <c r="T5" s="315"/>
      <c r="U5" s="315"/>
      <c r="V5" s="315"/>
      <c r="W5" s="315"/>
      <c r="X5" s="315"/>
      <c r="Y5" s="315"/>
      <c r="Z5" s="315"/>
      <c r="AA5" s="315"/>
      <c r="AB5" s="315"/>
      <c r="AC5" s="315"/>
      <c r="AD5" s="315"/>
      <c r="AE5" s="315"/>
      <c r="AF5" s="315"/>
      <c r="AG5" s="315"/>
      <c r="AH5" s="315"/>
      <c r="AI5" s="315"/>
      <c r="AJ5" s="315"/>
      <c r="AK5" s="315"/>
      <c r="AL5" s="315"/>
      <c r="AM5" s="315"/>
      <c r="AN5" s="315"/>
      <c r="AO5" s="315"/>
      <c r="AP5" s="25"/>
      <c r="AQ5" s="27"/>
      <c r="BE5" s="312" t="s">
        <v>17</v>
      </c>
      <c r="BS5" s="20" t="s">
        <v>8</v>
      </c>
    </row>
    <row r="6" spans="1:74" ht="36.950000000000003" customHeight="1">
      <c r="B6" s="24"/>
      <c r="C6" s="25"/>
      <c r="D6" s="32" t="s">
        <v>18</v>
      </c>
      <c r="E6" s="25"/>
      <c r="F6" s="25"/>
      <c r="G6" s="25"/>
      <c r="H6" s="25"/>
      <c r="I6" s="25"/>
      <c r="J6" s="25"/>
      <c r="K6" s="316" t="s">
        <v>19</v>
      </c>
      <c r="L6" s="315"/>
      <c r="M6" s="315"/>
      <c r="N6" s="315"/>
      <c r="O6" s="315"/>
      <c r="P6" s="315"/>
      <c r="Q6" s="315"/>
      <c r="R6" s="315"/>
      <c r="S6" s="315"/>
      <c r="T6" s="315"/>
      <c r="U6" s="315"/>
      <c r="V6" s="315"/>
      <c r="W6" s="315"/>
      <c r="X6" s="315"/>
      <c r="Y6" s="315"/>
      <c r="Z6" s="315"/>
      <c r="AA6" s="315"/>
      <c r="AB6" s="315"/>
      <c r="AC6" s="315"/>
      <c r="AD6" s="315"/>
      <c r="AE6" s="315"/>
      <c r="AF6" s="315"/>
      <c r="AG6" s="315"/>
      <c r="AH6" s="315"/>
      <c r="AI6" s="315"/>
      <c r="AJ6" s="315"/>
      <c r="AK6" s="315"/>
      <c r="AL6" s="315"/>
      <c r="AM6" s="315"/>
      <c r="AN6" s="315"/>
      <c r="AO6" s="315"/>
      <c r="AP6" s="25"/>
      <c r="AQ6" s="27"/>
      <c r="BE6" s="313"/>
      <c r="BS6" s="20" t="s">
        <v>8</v>
      </c>
    </row>
    <row r="7" spans="1:74" ht="14.45" customHeight="1">
      <c r="B7" s="24"/>
      <c r="C7" s="25"/>
      <c r="D7" s="33" t="s">
        <v>20</v>
      </c>
      <c r="E7" s="25"/>
      <c r="F7" s="25"/>
      <c r="G7" s="25"/>
      <c r="H7" s="25"/>
      <c r="I7" s="25"/>
      <c r="J7" s="25"/>
      <c r="K7" s="31" t="s">
        <v>21</v>
      </c>
      <c r="L7" s="25"/>
      <c r="M7" s="25"/>
      <c r="N7" s="25"/>
      <c r="O7" s="25"/>
      <c r="P7" s="25"/>
      <c r="Q7" s="25"/>
      <c r="R7" s="25"/>
      <c r="S7" s="25"/>
      <c r="T7" s="25"/>
      <c r="U7" s="25"/>
      <c r="V7" s="25"/>
      <c r="W7" s="25"/>
      <c r="X7" s="25"/>
      <c r="Y7" s="25"/>
      <c r="Z7" s="25"/>
      <c r="AA7" s="25"/>
      <c r="AB7" s="25"/>
      <c r="AC7" s="25"/>
      <c r="AD7" s="25"/>
      <c r="AE7" s="25"/>
      <c r="AF7" s="25"/>
      <c r="AG7" s="25"/>
      <c r="AH7" s="25"/>
      <c r="AI7" s="25"/>
      <c r="AJ7" s="25"/>
      <c r="AK7" s="33" t="s">
        <v>22</v>
      </c>
      <c r="AL7" s="25"/>
      <c r="AM7" s="25"/>
      <c r="AN7" s="31" t="s">
        <v>21</v>
      </c>
      <c r="AO7" s="25"/>
      <c r="AP7" s="25"/>
      <c r="AQ7" s="27"/>
      <c r="BE7" s="313"/>
      <c r="BS7" s="20" t="s">
        <v>8</v>
      </c>
    </row>
    <row r="8" spans="1:74" ht="14.45" customHeight="1">
      <c r="B8" s="24"/>
      <c r="C8" s="25"/>
      <c r="D8" s="33" t="s">
        <v>23</v>
      </c>
      <c r="E8" s="25"/>
      <c r="F8" s="25"/>
      <c r="G8" s="25"/>
      <c r="H8" s="25"/>
      <c r="I8" s="25"/>
      <c r="J8" s="25"/>
      <c r="K8" s="31" t="s">
        <v>24</v>
      </c>
      <c r="L8" s="25"/>
      <c r="M8" s="25"/>
      <c r="N8" s="25"/>
      <c r="O8" s="25"/>
      <c r="P8" s="25"/>
      <c r="Q8" s="25"/>
      <c r="R8" s="25"/>
      <c r="S8" s="25"/>
      <c r="T8" s="25"/>
      <c r="U8" s="25"/>
      <c r="V8" s="25"/>
      <c r="W8" s="25"/>
      <c r="X8" s="25"/>
      <c r="Y8" s="25"/>
      <c r="Z8" s="25"/>
      <c r="AA8" s="25"/>
      <c r="AB8" s="25"/>
      <c r="AC8" s="25"/>
      <c r="AD8" s="25"/>
      <c r="AE8" s="25"/>
      <c r="AF8" s="25"/>
      <c r="AG8" s="25"/>
      <c r="AH8" s="25"/>
      <c r="AI8" s="25"/>
      <c r="AJ8" s="25"/>
      <c r="AK8" s="33" t="s">
        <v>25</v>
      </c>
      <c r="AL8" s="25"/>
      <c r="AM8" s="25"/>
      <c r="AN8" s="34" t="s">
        <v>26</v>
      </c>
      <c r="AO8" s="25"/>
      <c r="AP8" s="25"/>
      <c r="AQ8" s="27"/>
      <c r="BE8" s="313"/>
      <c r="BS8" s="20" t="s">
        <v>8</v>
      </c>
    </row>
    <row r="9" spans="1:74" ht="14.45" customHeight="1">
      <c r="B9" s="24"/>
      <c r="C9" s="25"/>
      <c r="D9" s="25"/>
      <c r="E9" s="25"/>
      <c r="F9" s="25"/>
      <c r="G9" s="25"/>
      <c r="H9" s="25"/>
      <c r="I9" s="25"/>
      <c r="J9" s="25"/>
      <c r="K9" s="25"/>
      <c r="L9" s="25"/>
      <c r="M9" s="25"/>
      <c r="N9" s="25"/>
      <c r="O9" s="25"/>
      <c r="P9" s="25"/>
      <c r="Q9" s="25"/>
      <c r="R9" s="25"/>
      <c r="S9" s="25"/>
      <c r="T9" s="25"/>
      <c r="U9" s="25"/>
      <c r="V9" s="25"/>
      <c r="W9" s="25"/>
      <c r="X9" s="25"/>
      <c r="Y9" s="25"/>
      <c r="Z9" s="25"/>
      <c r="AA9" s="25"/>
      <c r="AB9" s="25"/>
      <c r="AC9" s="25"/>
      <c r="AD9" s="25"/>
      <c r="AE9" s="25"/>
      <c r="AF9" s="25"/>
      <c r="AG9" s="25"/>
      <c r="AH9" s="25"/>
      <c r="AI9" s="25"/>
      <c r="AJ9" s="25"/>
      <c r="AK9" s="25"/>
      <c r="AL9" s="25"/>
      <c r="AM9" s="25"/>
      <c r="AN9" s="25"/>
      <c r="AO9" s="25"/>
      <c r="AP9" s="25"/>
      <c r="AQ9" s="27"/>
      <c r="BE9" s="313"/>
      <c r="BS9" s="20" t="s">
        <v>8</v>
      </c>
    </row>
    <row r="10" spans="1:74" ht="14.45" customHeight="1">
      <c r="B10" s="24"/>
      <c r="C10" s="25"/>
      <c r="D10" s="33" t="s">
        <v>27</v>
      </c>
      <c r="E10" s="25"/>
      <c r="F10" s="25"/>
      <c r="G10" s="25"/>
      <c r="H10" s="25"/>
      <c r="I10" s="25"/>
      <c r="J10" s="25"/>
      <c r="K10" s="25"/>
      <c r="L10" s="25"/>
      <c r="M10" s="25"/>
      <c r="N10" s="25"/>
      <c r="O10" s="25"/>
      <c r="P10" s="25"/>
      <c r="Q10" s="25"/>
      <c r="R10" s="25"/>
      <c r="S10" s="25"/>
      <c r="T10" s="25"/>
      <c r="U10" s="25"/>
      <c r="V10" s="25"/>
      <c r="W10" s="25"/>
      <c r="X10" s="25"/>
      <c r="Y10" s="25"/>
      <c r="Z10" s="25"/>
      <c r="AA10" s="25"/>
      <c r="AB10" s="25"/>
      <c r="AC10" s="25"/>
      <c r="AD10" s="25"/>
      <c r="AE10" s="25"/>
      <c r="AF10" s="25"/>
      <c r="AG10" s="25"/>
      <c r="AH10" s="25"/>
      <c r="AI10" s="25"/>
      <c r="AJ10" s="25"/>
      <c r="AK10" s="33" t="s">
        <v>28</v>
      </c>
      <c r="AL10" s="25"/>
      <c r="AM10" s="25"/>
      <c r="AN10" s="31" t="s">
        <v>21</v>
      </c>
      <c r="AO10" s="25"/>
      <c r="AP10" s="25"/>
      <c r="AQ10" s="27"/>
      <c r="BE10" s="313"/>
      <c r="BS10" s="20" t="s">
        <v>8</v>
      </c>
    </row>
    <row r="11" spans="1:74" ht="18.399999999999999" customHeight="1">
      <c r="B11" s="24"/>
      <c r="C11" s="25"/>
      <c r="D11" s="25"/>
      <c r="E11" s="31" t="s">
        <v>29</v>
      </c>
      <c r="F11" s="25"/>
      <c r="G11" s="25"/>
      <c r="H11" s="25"/>
      <c r="I11" s="25"/>
      <c r="J11" s="25"/>
      <c r="K11" s="25"/>
      <c r="L11" s="25"/>
      <c r="M11" s="25"/>
      <c r="N11" s="25"/>
      <c r="O11" s="25"/>
      <c r="P11" s="25"/>
      <c r="Q11" s="25"/>
      <c r="R11" s="25"/>
      <c r="S11" s="25"/>
      <c r="T11" s="25"/>
      <c r="U11" s="25"/>
      <c r="V11" s="25"/>
      <c r="W11" s="25"/>
      <c r="X11" s="25"/>
      <c r="Y11" s="25"/>
      <c r="Z11" s="25"/>
      <c r="AA11" s="25"/>
      <c r="AB11" s="25"/>
      <c r="AC11" s="25"/>
      <c r="AD11" s="25"/>
      <c r="AE11" s="25"/>
      <c r="AF11" s="25"/>
      <c r="AG11" s="25"/>
      <c r="AH11" s="25"/>
      <c r="AI11" s="25"/>
      <c r="AJ11" s="25"/>
      <c r="AK11" s="33" t="s">
        <v>30</v>
      </c>
      <c r="AL11" s="25"/>
      <c r="AM11" s="25"/>
      <c r="AN11" s="31" t="s">
        <v>21</v>
      </c>
      <c r="AO11" s="25"/>
      <c r="AP11" s="25"/>
      <c r="AQ11" s="27"/>
      <c r="BE11" s="313"/>
      <c r="BS11" s="20" t="s">
        <v>8</v>
      </c>
    </row>
    <row r="12" spans="1:74" ht="6.95" customHeight="1">
      <c r="B12" s="24"/>
      <c r="C12" s="25"/>
      <c r="D12" s="25"/>
      <c r="E12" s="25"/>
      <c r="F12" s="25"/>
      <c r="G12" s="25"/>
      <c r="H12" s="25"/>
      <c r="I12" s="25"/>
      <c r="J12" s="25"/>
      <c r="K12" s="25"/>
      <c r="L12" s="25"/>
      <c r="M12" s="25"/>
      <c r="N12" s="25"/>
      <c r="O12" s="25"/>
      <c r="P12" s="25"/>
      <c r="Q12" s="25"/>
      <c r="R12" s="25"/>
      <c r="S12" s="25"/>
      <c r="T12" s="25"/>
      <c r="U12" s="25"/>
      <c r="V12" s="25"/>
      <c r="W12" s="25"/>
      <c r="X12" s="25"/>
      <c r="Y12" s="25"/>
      <c r="Z12" s="25"/>
      <c r="AA12" s="25"/>
      <c r="AB12" s="25"/>
      <c r="AC12" s="25"/>
      <c r="AD12" s="25"/>
      <c r="AE12" s="25"/>
      <c r="AF12" s="25"/>
      <c r="AG12" s="25"/>
      <c r="AH12" s="25"/>
      <c r="AI12" s="25"/>
      <c r="AJ12" s="25"/>
      <c r="AK12" s="25"/>
      <c r="AL12" s="25"/>
      <c r="AM12" s="25"/>
      <c r="AN12" s="25"/>
      <c r="AO12" s="25"/>
      <c r="AP12" s="25"/>
      <c r="AQ12" s="27"/>
      <c r="BE12" s="313"/>
      <c r="BS12" s="20" t="s">
        <v>8</v>
      </c>
    </row>
    <row r="13" spans="1:74" ht="14.45" customHeight="1">
      <c r="B13" s="24"/>
      <c r="C13" s="25"/>
      <c r="D13" s="33" t="s">
        <v>31</v>
      </c>
      <c r="E13" s="25"/>
      <c r="F13" s="25"/>
      <c r="G13" s="25"/>
      <c r="H13" s="25"/>
      <c r="I13" s="25"/>
      <c r="J13" s="25"/>
      <c r="K13" s="25"/>
      <c r="L13" s="25"/>
      <c r="M13" s="25"/>
      <c r="N13" s="25"/>
      <c r="O13" s="25"/>
      <c r="P13" s="25"/>
      <c r="Q13" s="25"/>
      <c r="R13" s="25"/>
      <c r="S13" s="25"/>
      <c r="T13" s="25"/>
      <c r="U13" s="25"/>
      <c r="V13" s="25"/>
      <c r="W13" s="25"/>
      <c r="X13" s="25"/>
      <c r="Y13" s="25"/>
      <c r="Z13" s="25"/>
      <c r="AA13" s="25"/>
      <c r="AB13" s="25"/>
      <c r="AC13" s="25"/>
      <c r="AD13" s="25"/>
      <c r="AE13" s="25"/>
      <c r="AF13" s="25"/>
      <c r="AG13" s="25"/>
      <c r="AH13" s="25"/>
      <c r="AI13" s="25"/>
      <c r="AJ13" s="25"/>
      <c r="AK13" s="33" t="s">
        <v>28</v>
      </c>
      <c r="AL13" s="25"/>
      <c r="AM13" s="25"/>
      <c r="AN13" s="35" t="s">
        <v>32</v>
      </c>
      <c r="AO13" s="25"/>
      <c r="AP13" s="25"/>
      <c r="AQ13" s="27"/>
      <c r="BE13" s="313"/>
      <c r="BS13" s="20" t="s">
        <v>8</v>
      </c>
    </row>
    <row r="14" spans="1:74" ht="15">
      <c r="B14" s="24"/>
      <c r="C14" s="25"/>
      <c r="D14" s="25"/>
      <c r="E14" s="317" t="s">
        <v>32</v>
      </c>
      <c r="F14" s="318"/>
      <c r="G14" s="318"/>
      <c r="H14" s="318"/>
      <c r="I14" s="318"/>
      <c r="J14" s="318"/>
      <c r="K14" s="318"/>
      <c r="L14" s="318"/>
      <c r="M14" s="318"/>
      <c r="N14" s="318"/>
      <c r="O14" s="318"/>
      <c r="P14" s="318"/>
      <c r="Q14" s="318"/>
      <c r="R14" s="318"/>
      <c r="S14" s="318"/>
      <c r="T14" s="318"/>
      <c r="U14" s="318"/>
      <c r="V14" s="318"/>
      <c r="W14" s="318"/>
      <c r="X14" s="318"/>
      <c r="Y14" s="318"/>
      <c r="Z14" s="318"/>
      <c r="AA14" s="318"/>
      <c r="AB14" s="318"/>
      <c r="AC14" s="318"/>
      <c r="AD14" s="318"/>
      <c r="AE14" s="318"/>
      <c r="AF14" s="318"/>
      <c r="AG14" s="318"/>
      <c r="AH14" s="318"/>
      <c r="AI14" s="318"/>
      <c r="AJ14" s="318"/>
      <c r="AK14" s="33" t="s">
        <v>30</v>
      </c>
      <c r="AL14" s="25"/>
      <c r="AM14" s="25"/>
      <c r="AN14" s="35" t="s">
        <v>32</v>
      </c>
      <c r="AO14" s="25"/>
      <c r="AP14" s="25"/>
      <c r="AQ14" s="27"/>
      <c r="BE14" s="313"/>
      <c r="BS14" s="20" t="s">
        <v>8</v>
      </c>
    </row>
    <row r="15" spans="1:74" ht="6.95" customHeight="1">
      <c r="B15" s="24"/>
      <c r="C15" s="25"/>
      <c r="D15" s="25"/>
      <c r="E15" s="25"/>
      <c r="F15" s="25"/>
      <c r="G15" s="25"/>
      <c r="H15" s="25"/>
      <c r="I15" s="25"/>
      <c r="J15" s="25"/>
      <c r="K15" s="25"/>
      <c r="L15" s="25"/>
      <c r="M15" s="25"/>
      <c r="N15" s="25"/>
      <c r="O15" s="25"/>
      <c r="P15" s="25"/>
      <c r="Q15" s="25"/>
      <c r="R15" s="25"/>
      <c r="S15" s="25"/>
      <c r="T15" s="25"/>
      <c r="U15" s="25"/>
      <c r="V15" s="25"/>
      <c r="W15" s="25"/>
      <c r="X15" s="25"/>
      <c r="Y15" s="25"/>
      <c r="Z15" s="25"/>
      <c r="AA15" s="25"/>
      <c r="AB15" s="25"/>
      <c r="AC15" s="25"/>
      <c r="AD15" s="25"/>
      <c r="AE15" s="25"/>
      <c r="AF15" s="25"/>
      <c r="AG15" s="25"/>
      <c r="AH15" s="25"/>
      <c r="AI15" s="25"/>
      <c r="AJ15" s="25"/>
      <c r="AK15" s="25"/>
      <c r="AL15" s="25"/>
      <c r="AM15" s="25"/>
      <c r="AN15" s="25"/>
      <c r="AO15" s="25"/>
      <c r="AP15" s="25"/>
      <c r="AQ15" s="27"/>
      <c r="BE15" s="313"/>
      <c r="BS15" s="20" t="s">
        <v>6</v>
      </c>
    </row>
    <row r="16" spans="1:74" ht="14.45" customHeight="1">
      <c r="B16" s="24"/>
      <c r="C16" s="25"/>
      <c r="D16" s="33" t="s">
        <v>33</v>
      </c>
      <c r="E16" s="25"/>
      <c r="F16" s="25"/>
      <c r="G16" s="25"/>
      <c r="H16" s="25"/>
      <c r="I16" s="25"/>
      <c r="J16" s="25"/>
      <c r="K16" s="25"/>
      <c r="L16" s="25"/>
      <c r="M16" s="25"/>
      <c r="N16" s="25"/>
      <c r="O16" s="25"/>
      <c r="P16" s="25"/>
      <c r="Q16" s="25"/>
      <c r="R16" s="25"/>
      <c r="S16" s="25"/>
      <c r="T16" s="25"/>
      <c r="U16" s="25"/>
      <c r="V16" s="25"/>
      <c r="W16" s="25"/>
      <c r="X16" s="25"/>
      <c r="Y16" s="25"/>
      <c r="Z16" s="25"/>
      <c r="AA16" s="25"/>
      <c r="AB16" s="25"/>
      <c r="AC16" s="25"/>
      <c r="AD16" s="25"/>
      <c r="AE16" s="25"/>
      <c r="AF16" s="25"/>
      <c r="AG16" s="25"/>
      <c r="AH16" s="25"/>
      <c r="AI16" s="25"/>
      <c r="AJ16" s="25"/>
      <c r="AK16" s="33" t="s">
        <v>28</v>
      </c>
      <c r="AL16" s="25"/>
      <c r="AM16" s="25"/>
      <c r="AN16" s="31" t="s">
        <v>21</v>
      </c>
      <c r="AO16" s="25"/>
      <c r="AP16" s="25"/>
      <c r="AQ16" s="27"/>
      <c r="BE16" s="313"/>
      <c r="BS16" s="20" t="s">
        <v>6</v>
      </c>
    </row>
    <row r="17" spans="2:71" ht="18.399999999999999" customHeight="1">
      <c r="B17" s="24"/>
      <c r="C17" s="25"/>
      <c r="D17" s="25"/>
      <c r="E17" s="31" t="s">
        <v>29</v>
      </c>
      <c r="F17" s="25"/>
      <c r="G17" s="25"/>
      <c r="H17" s="25"/>
      <c r="I17" s="25"/>
      <c r="J17" s="25"/>
      <c r="K17" s="25"/>
      <c r="L17" s="25"/>
      <c r="M17" s="25"/>
      <c r="N17" s="25"/>
      <c r="O17" s="25"/>
      <c r="P17" s="25"/>
      <c r="Q17" s="25"/>
      <c r="R17" s="25"/>
      <c r="S17" s="25"/>
      <c r="T17" s="25"/>
      <c r="U17" s="25"/>
      <c r="V17" s="25"/>
      <c r="W17" s="25"/>
      <c r="X17" s="25"/>
      <c r="Y17" s="25"/>
      <c r="Z17" s="25"/>
      <c r="AA17" s="25"/>
      <c r="AB17" s="25"/>
      <c r="AC17" s="25"/>
      <c r="AD17" s="25"/>
      <c r="AE17" s="25"/>
      <c r="AF17" s="25"/>
      <c r="AG17" s="25"/>
      <c r="AH17" s="25"/>
      <c r="AI17" s="25"/>
      <c r="AJ17" s="25"/>
      <c r="AK17" s="33" t="s">
        <v>30</v>
      </c>
      <c r="AL17" s="25"/>
      <c r="AM17" s="25"/>
      <c r="AN17" s="31" t="s">
        <v>21</v>
      </c>
      <c r="AO17" s="25"/>
      <c r="AP17" s="25"/>
      <c r="AQ17" s="27"/>
      <c r="BE17" s="313"/>
      <c r="BS17" s="20" t="s">
        <v>34</v>
      </c>
    </row>
    <row r="18" spans="2:71" ht="6.95" customHeight="1">
      <c r="B18" s="24"/>
      <c r="C18" s="25"/>
      <c r="D18" s="25"/>
      <c r="E18" s="25"/>
      <c r="F18" s="25"/>
      <c r="G18" s="25"/>
      <c r="H18" s="25"/>
      <c r="I18" s="25"/>
      <c r="J18" s="25"/>
      <c r="K18" s="25"/>
      <c r="L18" s="25"/>
      <c r="M18" s="25"/>
      <c r="N18" s="25"/>
      <c r="O18" s="25"/>
      <c r="P18" s="25"/>
      <c r="Q18" s="25"/>
      <c r="R18" s="25"/>
      <c r="S18" s="25"/>
      <c r="T18" s="25"/>
      <c r="U18" s="25"/>
      <c r="V18" s="25"/>
      <c r="W18" s="25"/>
      <c r="X18" s="25"/>
      <c r="Y18" s="25"/>
      <c r="Z18" s="25"/>
      <c r="AA18" s="25"/>
      <c r="AB18" s="25"/>
      <c r="AC18" s="25"/>
      <c r="AD18" s="25"/>
      <c r="AE18" s="25"/>
      <c r="AF18" s="25"/>
      <c r="AG18" s="25"/>
      <c r="AH18" s="25"/>
      <c r="AI18" s="25"/>
      <c r="AJ18" s="25"/>
      <c r="AK18" s="25"/>
      <c r="AL18" s="25"/>
      <c r="AM18" s="25"/>
      <c r="AN18" s="25"/>
      <c r="AO18" s="25"/>
      <c r="AP18" s="25"/>
      <c r="AQ18" s="27"/>
      <c r="BE18" s="313"/>
      <c r="BS18" s="20" t="s">
        <v>8</v>
      </c>
    </row>
    <row r="19" spans="2:71" ht="14.45" customHeight="1">
      <c r="B19" s="24"/>
      <c r="C19" s="25"/>
      <c r="D19" s="33" t="s">
        <v>35</v>
      </c>
      <c r="E19" s="25"/>
      <c r="F19" s="25"/>
      <c r="G19" s="25"/>
      <c r="H19" s="25"/>
      <c r="I19" s="25"/>
      <c r="J19" s="25"/>
      <c r="K19" s="25"/>
      <c r="L19" s="25"/>
      <c r="M19" s="25"/>
      <c r="N19" s="25"/>
      <c r="O19" s="25"/>
      <c r="P19" s="25"/>
      <c r="Q19" s="25"/>
      <c r="R19" s="25"/>
      <c r="S19" s="25"/>
      <c r="T19" s="25"/>
      <c r="U19" s="25"/>
      <c r="V19" s="25"/>
      <c r="W19" s="25"/>
      <c r="X19" s="25"/>
      <c r="Y19" s="25"/>
      <c r="Z19" s="25"/>
      <c r="AA19" s="25"/>
      <c r="AB19" s="25"/>
      <c r="AC19" s="25"/>
      <c r="AD19" s="25"/>
      <c r="AE19" s="25"/>
      <c r="AF19" s="25"/>
      <c r="AG19" s="25"/>
      <c r="AH19" s="25"/>
      <c r="AI19" s="25"/>
      <c r="AJ19" s="25"/>
      <c r="AK19" s="25"/>
      <c r="AL19" s="25"/>
      <c r="AM19" s="25"/>
      <c r="AN19" s="25"/>
      <c r="AO19" s="25"/>
      <c r="AP19" s="25"/>
      <c r="AQ19" s="27"/>
      <c r="BE19" s="313"/>
      <c r="BS19" s="20" t="s">
        <v>8</v>
      </c>
    </row>
    <row r="20" spans="2:71" ht="22.5" customHeight="1">
      <c r="B20" s="24"/>
      <c r="C20" s="25"/>
      <c r="D20" s="25"/>
      <c r="E20" s="319" t="s">
        <v>21</v>
      </c>
      <c r="F20" s="319"/>
      <c r="G20" s="319"/>
      <c r="H20" s="319"/>
      <c r="I20" s="319"/>
      <c r="J20" s="319"/>
      <c r="K20" s="319"/>
      <c r="L20" s="319"/>
      <c r="M20" s="319"/>
      <c r="N20" s="319"/>
      <c r="O20" s="319"/>
      <c r="P20" s="319"/>
      <c r="Q20" s="319"/>
      <c r="R20" s="319"/>
      <c r="S20" s="319"/>
      <c r="T20" s="319"/>
      <c r="U20" s="319"/>
      <c r="V20" s="319"/>
      <c r="W20" s="319"/>
      <c r="X20" s="319"/>
      <c r="Y20" s="319"/>
      <c r="Z20" s="319"/>
      <c r="AA20" s="319"/>
      <c r="AB20" s="319"/>
      <c r="AC20" s="319"/>
      <c r="AD20" s="319"/>
      <c r="AE20" s="319"/>
      <c r="AF20" s="319"/>
      <c r="AG20" s="319"/>
      <c r="AH20" s="319"/>
      <c r="AI20" s="319"/>
      <c r="AJ20" s="319"/>
      <c r="AK20" s="319"/>
      <c r="AL20" s="319"/>
      <c r="AM20" s="319"/>
      <c r="AN20" s="319"/>
      <c r="AO20" s="25"/>
      <c r="AP20" s="25"/>
      <c r="AQ20" s="27"/>
      <c r="BE20" s="313"/>
      <c r="BS20" s="20" t="s">
        <v>6</v>
      </c>
    </row>
    <row r="21" spans="2:71" ht="6.95" customHeight="1">
      <c r="B21" s="24"/>
      <c r="C21" s="25"/>
      <c r="D21" s="25"/>
      <c r="E21" s="25"/>
      <c r="F21" s="25"/>
      <c r="G21" s="25"/>
      <c r="H21" s="25"/>
      <c r="I21" s="25"/>
      <c r="J21" s="25"/>
      <c r="K21" s="25"/>
      <c r="L21" s="25"/>
      <c r="M21" s="25"/>
      <c r="N21" s="25"/>
      <c r="O21" s="25"/>
      <c r="P21" s="25"/>
      <c r="Q21" s="25"/>
      <c r="R21" s="25"/>
      <c r="S21" s="25"/>
      <c r="T21" s="25"/>
      <c r="U21" s="25"/>
      <c r="V21" s="25"/>
      <c r="W21" s="25"/>
      <c r="X21" s="25"/>
      <c r="Y21" s="25"/>
      <c r="Z21" s="25"/>
      <c r="AA21" s="25"/>
      <c r="AB21" s="25"/>
      <c r="AC21" s="25"/>
      <c r="AD21" s="25"/>
      <c r="AE21" s="25"/>
      <c r="AF21" s="25"/>
      <c r="AG21" s="25"/>
      <c r="AH21" s="25"/>
      <c r="AI21" s="25"/>
      <c r="AJ21" s="25"/>
      <c r="AK21" s="25"/>
      <c r="AL21" s="25"/>
      <c r="AM21" s="25"/>
      <c r="AN21" s="25"/>
      <c r="AO21" s="25"/>
      <c r="AP21" s="25"/>
      <c r="AQ21" s="27"/>
      <c r="BE21" s="313"/>
    </row>
    <row r="22" spans="2:71" ht="6.95" customHeight="1">
      <c r="B22" s="24"/>
      <c r="C22" s="25"/>
      <c r="D22" s="36"/>
      <c r="E22" s="36"/>
      <c r="F22" s="36"/>
      <c r="G22" s="36"/>
      <c r="H22" s="36"/>
      <c r="I22" s="36"/>
      <c r="J22" s="36"/>
      <c r="K22" s="36"/>
      <c r="L22" s="36"/>
      <c r="M22" s="36"/>
      <c r="N22" s="36"/>
      <c r="O22" s="36"/>
      <c r="P22" s="36"/>
      <c r="Q22" s="36"/>
      <c r="R22" s="36"/>
      <c r="S22" s="36"/>
      <c r="T22" s="36"/>
      <c r="U22" s="36"/>
      <c r="V22" s="36"/>
      <c r="W22" s="36"/>
      <c r="X22" s="36"/>
      <c r="Y22" s="36"/>
      <c r="Z22" s="36"/>
      <c r="AA22" s="36"/>
      <c r="AB22" s="36"/>
      <c r="AC22" s="36"/>
      <c r="AD22" s="36"/>
      <c r="AE22" s="36"/>
      <c r="AF22" s="36"/>
      <c r="AG22" s="36"/>
      <c r="AH22" s="36"/>
      <c r="AI22" s="36"/>
      <c r="AJ22" s="36"/>
      <c r="AK22" s="36"/>
      <c r="AL22" s="36"/>
      <c r="AM22" s="36"/>
      <c r="AN22" s="36"/>
      <c r="AO22" s="36"/>
      <c r="AP22" s="25"/>
      <c r="AQ22" s="27"/>
      <c r="BE22" s="313"/>
    </row>
    <row r="23" spans="2:71" s="1" customFormat="1" ht="25.9" customHeight="1">
      <c r="B23" s="37"/>
      <c r="C23" s="38"/>
      <c r="D23" s="39" t="s">
        <v>36</v>
      </c>
      <c r="E23" s="40"/>
      <c r="F23" s="40"/>
      <c r="G23" s="40"/>
      <c r="H23" s="40"/>
      <c r="I23" s="40"/>
      <c r="J23" s="40"/>
      <c r="K23" s="40"/>
      <c r="L23" s="40"/>
      <c r="M23" s="40"/>
      <c r="N23" s="40"/>
      <c r="O23" s="40"/>
      <c r="P23" s="40"/>
      <c r="Q23" s="40"/>
      <c r="R23" s="40"/>
      <c r="S23" s="40"/>
      <c r="T23" s="40"/>
      <c r="U23" s="40"/>
      <c r="V23" s="40"/>
      <c r="W23" s="40"/>
      <c r="X23" s="40"/>
      <c r="Y23" s="40"/>
      <c r="Z23" s="40"/>
      <c r="AA23" s="40"/>
      <c r="AB23" s="40"/>
      <c r="AC23" s="40"/>
      <c r="AD23" s="40"/>
      <c r="AE23" s="40"/>
      <c r="AF23" s="40"/>
      <c r="AG23" s="40"/>
      <c r="AH23" s="40"/>
      <c r="AI23" s="40"/>
      <c r="AJ23" s="40"/>
      <c r="AK23" s="320">
        <f>ROUND(AG51,2)</f>
        <v>0</v>
      </c>
      <c r="AL23" s="321"/>
      <c r="AM23" s="321"/>
      <c r="AN23" s="321"/>
      <c r="AO23" s="321"/>
      <c r="AP23" s="38"/>
      <c r="AQ23" s="41"/>
      <c r="BE23" s="313"/>
    </row>
    <row r="24" spans="2:71" s="1" customFormat="1" ht="6.95" customHeight="1">
      <c r="B24" s="37"/>
      <c r="C24" s="38"/>
      <c r="D24" s="38"/>
      <c r="E24" s="38"/>
      <c r="F24" s="38"/>
      <c r="G24" s="38"/>
      <c r="H24" s="38"/>
      <c r="I24" s="38"/>
      <c r="J24" s="38"/>
      <c r="K24" s="38"/>
      <c r="L24" s="38"/>
      <c r="M24" s="38"/>
      <c r="N24" s="38"/>
      <c r="O24" s="38"/>
      <c r="P24" s="38"/>
      <c r="Q24" s="38"/>
      <c r="R24" s="38"/>
      <c r="S24" s="38"/>
      <c r="T24" s="38"/>
      <c r="U24" s="38"/>
      <c r="V24" s="38"/>
      <c r="W24" s="38"/>
      <c r="X24" s="38"/>
      <c r="Y24" s="38"/>
      <c r="Z24" s="38"/>
      <c r="AA24" s="38"/>
      <c r="AB24" s="38"/>
      <c r="AC24" s="38"/>
      <c r="AD24" s="38"/>
      <c r="AE24" s="38"/>
      <c r="AF24" s="38"/>
      <c r="AG24" s="38"/>
      <c r="AH24" s="38"/>
      <c r="AI24" s="38"/>
      <c r="AJ24" s="38"/>
      <c r="AK24" s="38"/>
      <c r="AL24" s="38"/>
      <c r="AM24" s="38"/>
      <c r="AN24" s="38"/>
      <c r="AO24" s="38"/>
      <c r="AP24" s="38"/>
      <c r="AQ24" s="41"/>
      <c r="BE24" s="313"/>
    </row>
    <row r="25" spans="2:71" s="1" customFormat="1">
      <c r="B25" s="37"/>
      <c r="C25" s="38"/>
      <c r="D25" s="38"/>
      <c r="E25" s="38"/>
      <c r="F25" s="38"/>
      <c r="G25" s="38"/>
      <c r="H25" s="38"/>
      <c r="I25" s="38"/>
      <c r="J25" s="38"/>
      <c r="K25" s="38"/>
      <c r="L25" s="322" t="s">
        <v>37</v>
      </c>
      <c r="M25" s="322"/>
      <c r="N25" s="322"/>
      <c r="O25" s="322"/>
      <c r="P25" s="38"/>
      <c r="Q25" s="38"/>
      <c r="R25" s="38"/>
      <c r="S25" s="38"/>
      <c r="T25" s="38"/>
      <c r="U25" s="38"/>
      <c r="V25" s="38"/>
      <c r="W25" s="322" t="s">
        <v>38</v>
      </c>
      <c r="X25" s="322"/>
      <c r="Y25" s="322"/>
      <c r="Z25" s="322"/>
      <c r="AA25" s="322"/>
      <c r="AB25" s="322"/>
      <c r="AC25" s="322"/>
      <c r="AD25" s="322"/>
      <c r="AE25" s="322"/>
      <c r="AF25" s="38"/>
      <c r="AG25" s="38"/>
      <c r="AH25" s="38"/>
      <c r="AI25" s="38"/>
      <c r="AJ25" s="38"/>
      <c r="AK25" s="322" t="s">
        <v>39</v>
      </c>
      <c r="AL25" s="322"/>
      <c r="AM25" s="322"/>
      <c r="AN25" s="322"/>
      <c r="AO25" s="322"/>
      <c r="AP25" s="38"/>
      <c r="AQ25" s="41"/>
      <c r="BE25" s="313"/>
    </row>
    <row r="26" spans="2:71" s="2" customFormat="1" ht="14.45" customHeight="1">
      <c r="B26" s="43"/>
      <c r="C26" s="44"/>
      <c r="D26" s="45" t="s">
        <v>40</v>
      </c>
      <c r="E26" s="44"/>
      <c r="F26" s="45" t="s">
        <v>41</v>
      </c>
      <c r="G26" s="44"/>
      <c r="H26" s="44"/>
      <c r="I26" s="44"/>
      <c r="J26" s="44"/>
      <c r="K26" s="44"/>
      <c r="L26" s="305">
        <v>0.21</v>
      </c>
      <c r="M26" s="306"/>
      <c r="N26" s="306"/>
      <c r="O26" s="306"/>
      <c r="P26" s="44"/>
      <c r="Q26" s="44"/>
      <c r="R26" s="44"/>
      <c r="S26" s="44"/>
      <c r="T26" s="44"/>
      <c r="U26" s="44"/>
      <c r="V26" s="44"/>
      <c r="W26" s="307">
        <f>ROUND(AZ51,2)</f>
        <v>0</v>
      </c>
      <c r="X26" s="306"/>
      <c r="Y26" s="306"/>
      <c r="Z26" s="306"/>
      <c r="AA26" s="306"/>
      <c r="AB26" s="306"/>
      <c r="AC26" s="306"/>
      <c r="AD26" s="306"/>
      <c r="AE26" s="306"/>
      <c r="AF26" s="44"/>
      <c r="AG26" s="44"/>
      <c r="AH26" s="44"/>
      <c r="AI26" s="44"/>
      <c r="AJ26" s="44"/>
      <c r="AK26" s="307">
        <f>ROUND(AV51,2)</f>
        <v>0</v>
      </c>
      <c r="AL26" s="306"/>
      <c r="AM26" s="306"/>
      <c r="AN26" s="306"/>
      <c r="AO26" s="306"/>
      <c r="AP26" s="44"/>
      <c r="AQ26" s="46"/>
      <c r="BE26" s="313"/>
    </row>
    <row r="27" spans="2:71" s="2" customFormat="1" ht="14.45" customHeight="1">
      <c r="B27" s="43"/>
      <c r="C27" s="44"/>
      <c r="D27" s="44"/>
      <c r="E27" s="44"/>
      <c r="F27" s="45" t="s">
        <v>42</v>
      </c>
      <c r="G27" s="44"/>
      <c r="H27" s="44"/>
      <c r="I27" s="44"/>
      <c r="J27" s="44"/>
      <c r="K27" s="44"/>
      <c r="L27" s="305">
        <v>0.15</v>
      </c>
      <c r="M27" s="306"/>
      <c r="N27" s="306"/>
      <c r="O27" s="306"/>
      <c r="P27" s="44"/>
      <c r="Q27" s="44"/>
      <c r="R27" s="44"/>
      <c r="S27" s="44"/>
      <c r="T27" s="44"/>
      <c r="U27" s="44"/>
      <c r="V27" s="44"/>
      <c r="W27" s="307">
        <f>ROUND(BA51,2)</f>
        <v>0</v>
      </c>
      <c r="X27" s="306"/>
      <c r="Y27" s="306"/>
      <c r="Z27" s="306"/>
      <c r="AA27" s="306"/>
      <c r="AB27" s="306"/>
      <c r="AC27" s="306"/>
      <c r="AD27" s="306"/>
      <c r="AE27" s="306"/>
      <c r="AF27" s="44"/>
      <c r="AG27" s="44"/>
      <c r="AH27" s="44"/>
      <c r="AI27" s="44"/>
      <c r="AJ27" s="44"/>
      <c r="AK27" s="307">
        <f>ROUND(AW51,2)</f>
        <v>0</v>
      </c>
      <c r="AL27" s="306"/>
      <c r="AM27" s="306"/>
      <c r="AN27" s="306"/>
      <c r="AO27" s="306"/>
      <c r="AP27" s="44"/>
      <c r="AQ27" s="46"/>
      <c r="BE27" s="313"/>
    </row>
    <row r="28" spans="2:71" s="2" customFormat="1" ht="14.45" hidden="1" customHeight="1">
      <c r="B28" s="43"/>
      <c r="C28" s="44"/>
      <c r="D28" s="44"/>
      <c r="E28" s="44"/>
      <c r="F28" s="45" t="s">
        <v>43</v>
      </c>
      <c r="G28" s="44"/>
      <c r="H28" s="44"/>
      <c r="I28" s="44"/>
      <c r="J28" s="44"/>
      <c r="K28" s="44"/>
      <c r="L28" s="305">
        <v>0.21</v>
      </c>
      <c r="M28" s="306"/>
      <c r="N28" s="306"/>
      <c r="O28" s="306"/>
      <c r="P28" s="44"/>
      <c r="Q28" s="44"/>
      <c r="R28" s="44"/>
      <c r="S28" s="44"/>
      <c r="T28" s="44"/>
      <c r="U28" s="44"/>
      <c r="V28" s="44"/>
      <c r="W28" s="307">
        <f>ROUND(BB51,2)</f>
        <v>0</v>
      </c>
      <c r="X28" s="306"/>
      <c r="Y28" s="306"/>
      <c r="Z28" s="306"/>
      <c r="AA28" s="306"/>
      <c r="AB28" s="306"/>
      <c r="AC28" s="306"/>
      <c r="AD28" s="306"/>
      <c r="AE28" s="306"/>
      <c r="AF28" s="44"/>
      <c r="AG28" s="44"/>
      <c r="AH28" s="44"/>
      <c r="AI28" s="44"/>
      <c r="AJ28" s="44"/>
      <c r="AK28" s="307">
        <v>0</v>
      </c>
      <c r="AL28" s="306"/>
      <c r="AM28" s="306"/>
      <c r="AN28" s="306"/>
      <c r="AO28" s="306"/>
      <c r="AP28" s="44"/>
      <c r="AQ28" s="46"/>
      <c r="BE28" s="313"/>
    </row>
    <row r="29" spans="2:71" s="2" customFormat="1" ht="14.45" hidden="1" customHeight="1">
      <c r="B29" s="43"/>
      <c r="C29" s="44"/>
      <c r="D29" s="44"/>
      <c r="E29" s="44"/>
      <c r="F29" s="45" t="s">
        <v>44</v>
      </c>
      <c r="G29" s="44"/>
      <c r="H29" s="44"/>
      <c r="I29" s="44"/>
      <c r="J29" s="44"/>
      <c r="K29" s="44"/>
      <c r="L29" s="305">
        <v>0.15</v>
      </c>
      <c r="M29" s="306"/>
      <c r="N29" s="306"/>
      <c r="O29" s="306"/>
      <c r="P29" s="44"/>
      <c r="Q29" s="44"/>
      <c r="R29" s="44"/>
      <c r="S29" s="44"/>
      <c r="T29" s="44"/>
      <c r="U29" s="44"/>
      <c r="V29" s="44"/>
      <c r="W29" s="307">
        <f>ROUND(BC51,2)</f>
        <v>0</v>
      </c>
      <c r="X29" s="306"/>
      <c r="Y29" s="306"/>
      <c r="Z29" s="306"/>
      <c r="AA29" s="306"/>
      <c r="AB29" s="306"/>
      <c r="AC29" s="306"/>
      <c r="AD29" s="306"/>
      <c r="AE29" s="306"/>
      <c r="AF29" s="44"/>
      <c r="AG29" s="44"/>
      <c r="AH29" s="44"/>
      <c r="AI29" s="44"/>
      <c r="AJ29" s="44"/>
      <c r="AK29" s="307">
        <v>0</v>
      </c>
      <c r="AL29" s="306"/>
      <c r="AM29" s="306"/>
      <c r="AN29" s="306"/>
      <c r="AO29" s="306"/>
      <c r="AP29" s="44"/>
      <c r="AQ29" s="46"/>
      <c r="BE29" s="313"/>
    </row>
    <row r="30" spans="2:71" s="2" customFormat="1" ht="14.45" hidden="1" customHeight="1">
      <c r="B30" s="43"/>
      <c r="C30" s="44"/>
      <c r="D30" s="44"/>
      <c r="E30" s="44"/>
      <c r="F30" s="45" t="s">
        <v>45</v>
      </c>
      <c r="G30" s="44"/>
      <c r="H30" s="44"/>
      <c r="I30" s="44"/>
      <c r="J30" s="44"/>
      <c r="K30" s="44"/>
      <c r="L30" s="305">
        <v>0</v>
      </c>
      <c r="M30" s="306"/>
      <c r="N30" s="306"/>
      <c r="O30" s="306"/>
      <c r="P30" s="44"/>
      <c r="Q30" s="44"/>
      <c r="R30" s="44"/>
      <c r="S30" s="44"/>
      <c r="T30" s="44"/>
      <c r="U30" s="44"/>
      <c r="V30" s="44"/>
      <c r="W30" s="307">
        <f>ROUND(BD51,2)</f>
        <v>0</v>
      </c>
      <c r="X30" s="306"/>
      <c r="Y30" s="306"/>
      <c r="Z30" s="306"/>
      <c r="AA30" s="306"/>
      <c r="AB30" s="306"/>
      <c r="AC30" s="306"/>
      <c r="AD30" s="306"/>
      <c r="AE30" s="306"/>
      <c r="AF30" s="44"/>
      <c r="AG30" s="44"/>
      <c r="AH30" s="44"/>
      <c r="AI30" s="44"/>
      <c r="AJ30" s="44"/>
      <c r="AK30" s="307">
        <v>0</v>
      </c>
      <c r="AL30" s="306"/>
      <c r="AM30" s="306"/>
      <c r="AN30" s="306"/>
      <c r="AO30" s="306"/>
      <c r="AP30" s="44"/>
      <c r="AQ30" s="46"/>
      <c r="BE30" s="313"/>
    </row>
    <row r="31" spans="2:71" s="1" customFormat="1" ht="6.95" customHeight="1">
      <c r="B31" s="37"/>
      <c r="C31" s="38"/>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8"/>
      <c r="AE31" s="38"/>
      <c r="AF31" s="38"/>
      <c r="AG31" s="38"/>
      <c r="AH31" s="38"/>
      <c r="AI31" s="38"/>
      <c r="AJ31" s="38"/>
      <c r="AK31" s="38"/>
      <c r="AL31" s="38"/>
      <c r="AM31" s="38"/>
      <c r="AN31" s="38"/>
      <c r="AO31" s="38"/>
      <c r="AP31" s="38"/>
      <c r="AQ31" s="41"/>
      <c r="BE31" s="313"/>
    </row>
    <row r="32" spans="2:71" s="1" customFormat="1" ht="25.9" customHeight="1">
      <c r="B32" s="37"/>
      <c r="C32" s="47"/>
      <c r="D32" s="48" t="s">
        <v>46</v>
      </c>
      <c r="E32" s="49"/>
      <c r="F32" s="49"/>
      <c r="G32" s="49"/>
      <c r="H32" s="49"/>
      <c r="I32" s="49"/>
      <c r="J32" s="49"/>
      <c r="K32" s="49"/>
      <c r="L32" s="49"/>
      <c r="M32" s="49"/>
      <c r="N32" s="49"/>
      <c r="O32" s="49"/>
      <c r="P32" s="49"/>
      <c r="Q32" s="49"/>
      <c r="R32" s="49"/>
      <c r="S32" s="49"/>
      <c r="T32" s="50" t="s">
        <v>47</v>
      </c>
      <c r="U32" s="49"/>
      <c r="V32" s="49"/>
      <c r="W32" s="49"/>
      <c r="X32" s="308" t="s">
        <v>48</v>
      </c>
      <c r="Y32" s="309"/>
      <c r="Z32" s="309"/>
      <c r="AA32" s="309"/>
      <c r="AB32" s="309"/>
      <c r="AC32" s="49"/>
      <c r="AD32" s="49"/>
      <c r="AE32" s="49"/>
      <c r="AF32" s="49"/>
      <c r="AG32" s="49"/>
      <c r="AH32" s="49"/>
      <c r="AI32" s="49"/>
      <c r="AJ32" s="49"/>
      <c r="AK32" s="310">
        <f>SUM(AK23:AK30)</f>
        <v>0</v>
      </c>
      <c r="AL32" s="309"/>
      <c r="AM32" s="309"/>
      <c r="AN32" s="309"/>
      <c r="AO32" s="311"/>
      <c r="AP32" s="47"/>
      <c r="AQ32" s="51"/>
      <c r="BE32" s="313"/>
    </row>
    <row r="33" spans="2:56" s="1" customFormat="1" ht="6.95" customHeight="1">
      <c r="B33" s="37"/>
      <c r="C33" s="38"/>
      <c r="D33" s="38"/>
      <c r="E33" s="38"/>
      <c r="F33" s="38"/>
      <c r="G33" s="38"/>
      <c r="H33" s="38"/>
      <c r="I33" s="38"/>
      <c r="J33" s="38"/>
      <c r="K33" s="38"/>
      <c r="L33" s="38"/>
      <c r="M33" s="38"/>
      <c r="N33" s="38"/>
      <c r="O33" s="38"/>
      <c r="P33" s="38"/>
      <c r="Q33" s="38"/>
      <c r="R33" s="38"/>
      <c r="S33" s="38"/>
      <c r="T33" s="38"/>
      <c r="U33" s="38"/>
      <c r="V33" s="38"/>
      <c r="W33" s="38"/>
      <c r="X33" s="38"/>
      <c r="Y33" s="38"/>
      <c r="Z33" s="38"/>
      <c r="AA33" s="38"/>
      <c r="AB33" s="38"/>
      <c r="AC33" s="38"/>
      <c r="AD33" s="38"/>
      <c r="AE33" s="38"/>
      <c r="AF33" s="38"/>
      <c r="AG33" s="38"/>
      <c r="AH33" s="38"/>
      <c r="AI33" s="38"/>
      <c r="AJ33" s="38"/>
      <c r="AK33" s="38"/>
      <c r="AL33" s="38"/>
      <c r="AM33" s="38"/>
      <c r="AN33" s="38"/>
      <c r="AO33" s="38"/>
      <c r="AP33" s="38"/>
      <c r="AQ33" s="41"/>
    </row>
    <row r="34" spans="2:56" s="1" customFormat="1" ht="6.95" customHeight="1">
      <c r="B34" s="52"/>
      <c r="C34" s="53"/>
      <c r="D34" s="53"/>
      <c r="E34" s="53"/>
      <c r="F34" s="53"/>
      <c r="G34" s="53"/>
      <c r="H34" s="53"/>
      <c r="I34" s="53"/>
      <c r="J34" s="53"/>
      <c r="K34" s="53"/>
      <c r="L34" s="53"/>
      <c r="M34" s="53"/>
      <c r="N34" s="53"/>
      <c r="O34" s="53"/>
      <c r="P34" s="53"/>
      <c r="Q34" s="53"/>
      <c r="R34" s="53"/>
      <c r="S34" s="53"/>
      <c r="T34" s="53"/>
      <c r="U34" s="53"/>
      <c r="V34" s="53"/>
      <c r="W34" s="53"/>
      <c r="X34" s="53"/>
      <c r="Y34" s="53"/>
      <c r="Z34" s="53"/>
      <c r="AA34" s="53"/>
      <c r="AB34" s="53"/>
      <c r="AC34" s="53"/>
      <c r="AD34" s="53"/>
      <c r="AE34" s="53"/>
      <c r="AF34" s="53"/>
      <c r="AG34" s="53"/>
      <c r="AH34" s="53"/>
      <c r="AI34" s="53"/>
      <c r="AJ34" s="53"/>
      <c r="AK34" s="53"/>
      <c r="AL34" s="53"/>
      <c r="AM34" s="53"/>
      <c r="AN34" s="53"/>
      <c r="AO34" s="53"/>
      <c r="AP34" s="53"/>
      <c r="AQ34" s="54"/>
    </row>
    <row r="38" spans="2:56" s="1" customFormat="1" ht="6.95" customHeight="1">
      <c r="B38" s="55"/>
      <c r="C38" s="56"/>
      <c r="D38" s="56"/>
      <c r="E38" s="56"/>
      <c r="F38" s="56"/>
      <c r="G38" s="56"/>
      <c r="H38" s="56"/>
      <c r="I38" s="56"/>
      <c r="J38" s="56"/>
      <c r="K38" s="56"/>
      <c r="L38" s="56"/>
      <c r="M38" s="56"/>
      <c r="N38" s="56"/>
      <c r="O38" s="56"/>
      <c r="P38" s="56"/>
      <c r="Q38" s="56"/>
      <c r="R38" s="56"/>
      <c r="S38" s="56"/>
      <c r="T38" s="56"/>
      <c r="U38" s="56"/>
      <c r="V38" s="56"/>
      <c r="W38" s="56"/>
      <c r="X38" s="56"/>
      <c r="Y38" s="56"/>
      <c r="Z38" s="56"/>
      <c r="AA38" s="56"/>
      <c r="AB38" s="56"/>
      <c r="AC38" s="56"/>
      <c r="AD38" s="56"/>
      <c r="AE38" s="56"/>
      <c r="AF38" s="56"/>
      <c r="AG38" s="56"/>
      <c r="AH38" s="56"/>
      <c r="AI38" s="56"/>
      <c r="AJ38" s="56"/>
      <c r="AK38" s="56"/>
      <c r="AL38" s="56"/>
      <c r="AM38" s="56"/>
      <c r="AN38" s="56"/>
      <c r="AO38" s="56"/>
      <c r="AP38" s="56"/>
      <c r="AQ38" s="56"/>
      <c r="AR38" s="57"/>
    </row>
    <row r="39" spans="2:56" s="1" customFormat="1" ht="36.950000000000003" customHeight="1">
      <c r="B39" s="37"/>
      <c r="C39" s="58" t="s">
        <v>49</v>
      </c>
      <c r="D39" s="59"/>
      <c r="E39" s="59"/>
      <c r="F39" s="59"/>
      <c r="G39" s="59"/>
      <c r="H39" s="59"/>
      <c r="I39" s="59"/>
      <c r="J39" s="59"/>
      <c r="K39" s="59"/>
      <c r="L39" s="59"/>
      <c r="M39" s="59"/>
      <c r="N39" s="59"/>
      <c r="O39" s="59"/>
      <c r="P39" s="59"/>
      <c r="Q39" s="59"/>
      <c r="R39" s="59"/>
      <c r="S39" s="59"/>
      <c r="T39" s="59"/>
      <c r="U39" s="59"/>
      <c r="V39" s="59"/>
      <c r="W39" s="59"/>
      <c r="X39" s="59"/>
      <c r="Y39" s="59"/>
      <c r="Z39" s="59"/>
      <c r="AA39" s="59"/>
      <c r="AB39" s="59"/>
      <c r="AC39" s="59"/>
      <c r="AD39" s="59"/>
      <c r="AE39" s="59"/>
      <c r="AF39" s="59"/>
      <c r="AG39" s="59"/>
      <c r="AH39" s="59"/>
      <c r="AI39" s="59"/>
      <c r="AJ39" s="59"/>
      <c r="AK39" s="59"/>
      <c r="AL39" s="59"/>
      <c r="AM39" s="59"/>
      <c r="AN39" s="59"/>
      <c r="AO39" s="59"/>
      <c r="AP39" s="59"/>
      <c r="AQ39" s="59"/>
      <c r="AR39" s="57"/>
    </row>
    <row r="40" spans="2:56" s="1" customFormat="1" ht="6.95" customHeight="1">
      <c r="B40" s="37"/>
      <c r="C40" s="59"/>
      <c r="D40" s="59"/>
      <c r="E40" s="59"/>
      <c r="F40" s="59"/>
      <c r="G40" s="59"/>
      <c r="H40" s="59"/>
      <c r="I40" s="59"/>
      <c r="J40" s="59"/>
      <c r="K40" s="59"/>
      <c r="L40" s="59"/>
      <c r="M40" s="59"/>
      <c r="N40" s="59"/>
      <c r="O40" s="59"/>
      <c r="P40" s="59"/>
      <c r="Q40" s="59"/>
      <c r="R40" s="59"/>
      <c r="S40" s="59"/>
      <c r="T40" s="59"/>
      <c r="U40" s="59"/>
      <c r="V40" s="59"/>
      <c r="W40" s="59"/>
      <c r="X40" s="59"/>
      <c r="Y40" s="59"/>
      <c r="Z40" s="59"/>
      <c r="AA40" s="59"/>
      <c r="AB40" s="59"/>
      <c r="AC40" s="59"/>
      <c r="AD40" s="59"/>
      <c r="AE40" s="59"/>
      <c r="AF40" s="59"/>
      <c r="AG40" s="59"/>
      <c r="AH40" s="59"/>
      <c r="AI40" s="59"/>
      <c r="AJ40" s="59"/>
      <c r="AK40" s="59"/>
      <c r="AL40" s="59"/>
      <c r="AM40" s="59"/>
      <c r="AN40" s="59"/>
      <c r="AO40" s="59"/>
      <c r="AP40" s="59"/>
      <c r="AQ40" s="59"/>
      <c r="AR40" s="57"/>
    </row>
    <row r="41" spans="2:56" s="3" customFormat="1" ht="14.45" customHeight="1">
      <c r="B41" s="60"/>
      <c r="C41" s="61" t="s">
        <v>15</v>
      </c>
      <c r="D41" s="62"/>
      <c r="E41" s="62"/>
      <c r="F41" s="62"/>
      <c r="G41" s="62"/>
      <c r="H41" s="62"/>
      <c r="I41" s="62"/>
      <c r="J41" s="62"/>
      <c r="K41" s="62"/>
      <c r="L41" s="62" t="str">
        <f>K5</f>
        <v>Z1736</v>
      </c>
      <c r="M41" s="62"/>
      <c r="N41" s="62"/>
      <c r="O41" s="62"/>
      <c r="P41" s="62"/>
      <c r="Q41" s="62"/>
      <c r="R41" s="62"/>
      <c r="S41" s="62"/>
      <c r="T41" s="62"/>
      <c r="U41" s="62"/>
      <c r="V41" s="62"/>
      <c r="W41" s="62"/>
      <c r="X41" s="62"/>
      <c r="Y41" s="62"/>
      <c r="Z41" s="62"/>
      <c r="AA41" s="62"/>
      <c r="AB41" s="62"/>
      <c r="AC41" s="62"/>
      <c r="AD41" s="62"/>
      <c r="AE41" s="62"/>
      <c r="AF41" s="62"/>
      <c r="AG41" s="62"/>
      <c r="AH41" s="62"/>
      <c r="AI41" s="62"/>
      <c r="AJ41" s="62"/>
      <c r="AK41" s="62"/>
      <c r="AL41" s="62"/>
      <c r="AM41" s="62"/>
      <c r="AN41" s="62"/>
      <c r="AO41" s="62"/>
      <c r="AP41" s="62"/>
      <c r="AQ41" s="62"/>
      <c r="AR41" s="63"/>
    </row>
    <row r="42" spans="2:56" s="4" customFormat="1" ht="36.950000000000003" customHeight="1">
      <c r="B42" s="64"/>
      <c r="C42" s="65" t="s">
        <v>18</v>
      </c>
      <c r="D42" s="66"/>
      <c r="E42" s="66"/>
      <c r="F42" s="66"/>
      <c r="G42" s="66"/>
      <c r="H42" s="66"/>
      <c r="I42" s="66"/>
      <c r="J42" s="66"/>
      <c r="K42" s="66"/>
      <c r="L42" s="291" t="str">
        <f>K6</f>
        <v>ZŠ 5. květen - ZVÝŠENÍ KVALITY ODBORNÝCH UČEBEN</v>
      </c>
      <c r="M42" s="292"/>
      <c r="N42" s="292"/>
      <c r="O42" s="292"/>
      <c r="P42" s="292"/>
      <c r="Q42" s="292"/>
      <c r="R42" s="292"/>
      <c r="S42" s="292"/>
      <c r="T42" s="292"/>
      <c r="U42" s="292"/>
      <c r="V42" s="292"/>
      <c r="W42" s="292"/>
      <c r="X42" s="292"/>
      <c r="Y42" s="292"/>
      <c r="Z42" s="292"/>
      <c r="AA42" s="292"/>
      <c r="AB42" s="292"/>
      <c r="AC42" s="292"/>
      <c r="AD42" s="292"/>
      <c r="AE42" s="292"/>
      <c r="AF42" s="292"/>
      <c r="AG42" s="292"/>
      <c r="AH42" s="292"/>
      <c r="AI42" s="292"/>
      <c r="AJ42" s="292"/>
      <c r="AK42" s="292"/>
      <c r="AL42" s="292"/>
      <c r="AM42" s="292"/>
      <c r="AN42" s="292"/>
      <c r="AO42" s="292"/>
      <c r="AP42" s="66"/>
      <c r="AQ42" s="66"/>
      <c r="AR42" s="67"/>
    </row>
    <row r="43" spans="2:56" s="1" customFormat="1" ht="6.95" customHeight="1">
      <c r="B43" s="37"/>
      <c r="C43" s="59"/>
      <c r="D43" s="59"/>
      <c r="E43" s="59"/>
      <c r="F43" s="59"/>
      <c r="G43" s="59"/>
      <c r="H43" s="59"/>
      <c r="I43" s="59"/>
      <c r="J43" s="59"/>
      <c r="K43" s="59"/>
      <c r="L43" s="59"/>
      <c r="M43" s="59"/>
      <c r="N43" s="59"/>
      <c r="O43" s="59"/>
      <c r="P43" s="59"/>
      <c r="Q43" s="59"/>
      <c r="R43" s="59"/>
      <c r="S43" s="59"/>
      <c r="T43" s="59"/>
      <c r="U43" s="59"/>
      <c r="V43" s="59"/>
      <c r="W43" s="59"/>
      <c r="X43" s="59"/>
      <c r="Y43" s="59"/>
      <c r="Z43" s="59"/>
      <c r="AA43" s="59"/>
      <c r="AB43" s="59"/>
      <c r="AC43" s="59"/>
      <c r="AD43" s="59"/>
      <c r="AE43" s="59"/>
      <c r="AF43" s="59"/>
      <c r="AG43" s="59"/>
      <c r="AH43" s="59"/>
      <c r="AI43" s="59"/>
      <c r="AJ43" s="59"/>
      <c r="AK43" s="59"/>
      <c r="AL43" s="59"/>
      <c r="AM43" s="59"/>
      <c r="AN43" s="59"/>
      <c r="AO43" s="59"/>
      <c r="AP43" s="59"/>
      <c r="AQ43" s="59"/>
      <c r="AR43" s="57"/>
    </row>
    <row r="44" spans="2:56" s="1" customFormat="1" ht="15">
      <c r="B44" s="37"/>
      <c r="C44" s="61" t="s">
        <v>23</v>
      </c>
      <c r="D44" s="59"/>
      <c r="E44" s="59"/>
      <c r="F44" s="59"/>
      <c r="G44" s="59"/>
      <c r="H44" s="59"/>
      <c r="I44" s="59"/>
      <c r="J44" s="59"/>
      <c r="K44" s="59"/>
      <c r="L44" s="68" t="str">
        <f>IF(K8="","",K8)</f>
        <v>Dvůr Králové nad Labem</v>
      </c>
      <c r="M44" s="59"/>
      <c r="N44" s="59"/>
      <c r="O44" s="59"/>
      <c r="P44" s="59"/>
      <c r="Q44" s="59"/>
      <c r="R44" s="59"/>
      <c r="S44" s="59"/>
      <c r="T44" s="59"/>
      <c r="U44" s="59"/>
      <c r="V44" s="59"/>
      <c r="W44" s="59"/>
      <c r="X44" s="59"/>
      <c r="Y44" s="59"/>
      <c r="Z44" s="59"/>
      <c r="AA44" s="59"/>
      <c r="AB44" s="59"/>
      <c r="AC44" s="59"/>
      <c r="AD44" s="59"/>
      <c r="AE44" s="59"/>
      <c r="AF44" s="59"/>
      <c r="AG44" s="59"/>
      <c r="AH44" s="59"/>
      <c r="AI44" s="61" t="s">
        <v>25</v>
      </c>
      <c r="AJ44" s="59"/>
      <c r="AK44" s="59"/>
      <c r="AL44" s="59"/>
      <c r="AM44" s="293" t="str">
        <f>IF(AN8= "","",AN8)</f>
        <v>18. 9. 2017</v>
      </c>
      <c r="AN44" s="293"/>
      <c r="AO44" s="59"/>
      <c r="AP44" s="59"/>
      <c r="AQ44" s="59"/>
      <c r="AR44" s="57"/>
    </row>
    <row r="45" spans="2:56" s="1" customFormat="1" ht="6.95" customHeight="1">
      <c r="B45" s="37"/>
      <c r="C45" s="59"/>
      <c r="D45" s="59"/>
      <c r="E45" s="59"/>
      <c r="F45" s="59"/>
      <c r="G45" s="59"/>
      <c r="H45" s="59"/>
      <c r="I45" s="59"/>
      <c r="J45" s="59"/>
      <c r="K45" s="59"/>
      <c r="L45" s="59"/>
      <c r="M45" s="59"/>
      <c r="N45" s="59"/>
      <c r="O45" s="59"/>
      <c r="P45" s="59"/>
      <c r="Q45" s="59"/>
      <c r="R45" s="59"/>
      <c r="S45" s="59"/>
      <c r="T45" s="59"/>
      <c r="U45" s="59"/>
      <c r="V45" s="59"/>
      <c r="W45" s="59"/>
      <c r="X45" s="59"/>
      <c r="Y45" s="59"/>
      <c r="Z45" s="59"/>
      <c r="AA45" s="59"/>
      <c r="AB45" s="59"/>
      <c r="AC45" s="59"/>
      <c r="AD45" s="59"/>
      <c r="AE45" s="59"/>
      <c r="AF45" s="59"/>
      <c r="AG45" s="59"/>
      <c r="AH45" s="59"/>
      <c r="AI45" s="59"/>
      <c r="AJ45" s="59"/>
      <c r="AK45" s="59"/>
      <c r="AL45" s="59"/>
      <c r="AM45" s="59"/>
      <c r="AN45" s="59"/>
      <c r="AO45" s="59"/>
      <c r="AP45" s="59"/>
      <c r="AQ45" s="59"/>
      <c r="AR45" s="57"/>
    </row>
    <row r="46" spans="2:56" s="1" customFormat="1" ht="15">
      <c r="B46" s="37"/>
      <c r="C46" s="61" t="s">
        <v>27</v>
      </c>
      <c r="D46" s="59"/>
      <c r="E46" s="59"/>
      <c r="F46" s="59"/>
      <c r="G46" s="59"/>
      <c r="H46" s="59"/>
      <c r="I46" s="59"/>
      <c r="J46" s="59"/>
      <c r="K46" s="59"/>
      <c r="L46" s="62" t="str">
        <f>IF(E11= "","",E11)</f>
        <v xml:space="preserve"> </v>
      </c>
      <c r="M46" s="59"/>
      <c r="N46" s="59"/>
      <c r="O46" s="59"/>
      <c r="P46" s="59"/>
      <c r="Q46" s="59"/>
      <c r="R46" s="59"/>
      <c r="S46" s="59"/>
      <c r="T46" s="59"/>
      <c r="U46" s="59"/>
      <c r="V46" s="59"/>
      <c r="W46" s="59"/>
      <c r="X46" s="59"/>
      <c r="Y46" s="59"/>
      <c r="Z46" s="59"/>
      <c r="AA46" s="59"/>
      <c r="AB46" s="59"/>
      <c r="AC46" s="59"/>
      <c r="AD46" s="59"/>
      <c r="AE46" s="59"/>
      <c r="AF46" s="59"/>
      <c r="AG46" s="59"/>
      <c r="AH46" s="59"/>
      <c r="AI46" s="61" t="s">
        <v>33</v>
      </c>
      <c r="AJ46" s="59"/>
      <c r="AK46" s="59"/>
      <c r="AL46" s="59"/>
      <c r="AM46" s="294" t="str">
        <f>IF(E17="","",E17)</f>
        <v xml:space="preserve"> </v>
      </c>
      <c r="AN46" s="294"/>
      <c r="AO46" s="294"/>
      <c r="AP46" s="294"/>
      <c r="AQ46" s="59"/>
      <c r="AR46" s="57"/>
      <c r="AS46" s="295" t="s">
        <v>50</v>
      </c>
      <c r="AT46" s="296"/>
      <c r="AU46" s="70"/>
      <c r="AV46" s="70"/>
      <c r="AW46" s="70"/>
      <c r="AX46" s="70"/>
      <c r="AY46" s="70"/>
      <c r="AZ46" s="70"/>
      <c r="BA46" s="70"/>
      <c r="BB46" s="70"/>
      <c r="BC46" s="70"/>
      <c r="BD46" s="71"/>
    </row>
    <row r="47" spans="2:56" s="1" customFormat="1" ht="15">
      <c r="B47" s="37"/>
      <c r="C47" s="61" t="s">
        <v>31</v>
      </c>
      <c r="D47" s="59"/>
      <c r="E47" s="59"/>
      <c r="F47" s="59"/>
      <c r="G47" s="59"/>
      <c r="H47" s="59"/>
      <c r="I47" s="59"/>
      <c r="J47" s="59"/>
      <c r="K47" s="59"/>
      <c r="L47" s="62" t="str">
        <f>IF(E14= "Vyplň údaj","",E14)</f>
        <v/>
      </c>
      <c r="M47" s="59"/>
      <c r="N47" s="59"/>
      <c r="O47" s="59"/>
      <c r="P47" s="59"/>
      <c r="Q47" s="59"/>
      <c r="R47" s="59"/>
      <c r="S47" s="59"/>
      <c r="T47" s="59"/>
      <c r="U47" s="59"/>
      <c r="V47" s="59"/>
      <c r="W47" s="59"/>
      <c r="X47" s="59"/>
      <c r="Y47" s="59"/>
      <c r="Z47" s="59"/>
      <c r="AA47" s="59"/>
      <c r="AB47" s="59"/>
      <c r="AC47" s="59"/>
      <c r="AD47" s="59"/>
      <c r="AE47" s="59"/>
      <c r="AF47" s="59"/>
      <c r="AG47" s="59"/>
      <c r="AH47" s="59"/>
      <c r="AI47" s="59"/>
      <c r="AJ47" s="59"/>
      <c r="AK47" s="59"/>
      <c r="AL47" s="59"/>
      <c r="AM47" s="59"/>
      <c r="AN47" s="59"/>
      <c r="AO47" s="59"/>
      <c r="AP47" s="59"/>
      <c r="AQ47" s="59"/>
      <c r="AR47" s="57"/>
      <c r="AS47" s="297"/>
      <c r="AT47" s="298"/>
      <c r="AU47" s="72"/>
      <c r="AV47" s="72"/>
      <c r="AW47" s="72"/>
      <c r="AX47" s="72"/>
      <c r="AY47" s="72"/>
      <c r="AZ47" s="72"/>
      <c r="BA47" s="72"/>
      <c r="BB47" s="72"/>
      <c r="BC47" s="72"/>
      <c r="BD47" s="73"/>
    </row>
    <row r="48" spans="2:56" s="1" customFormat="1" ht="10.9" customHeight="1">
      <c r="B48" s="37"/>
      <c r="C48" s="59"/>
      <c r="D48" s="59"/>
      <c r="E48" s="59"/>
      <c r="F48" s="59"/>
      <c r="G48" s="59"/>
      <c r="H48" s="59"/>
      <c r="I48" s="59"/>
      <c r="J48" s="59"/>
      <c r="K48" s="59"/>
      <c r="L48" s="59"/>
      <c r="M48" s="59"/>
      <c r="N48" s="59"/>
      <c r="O48" s="59"/>
      <c r="P48" s="59"/>
      <c r="Q48" s="59"/>
      <c r="R48" s="59"/>
      <c r="S48" s="59"/>
      <c r="T48" s="59"/>
      <c r="U48" s="59"/>
      <c r="V48" s="59"/>
      <c r="W48" s="59"/>
      <c r="X48" s="59"/>
      <c r="Y48" s="59"/>
      <c r="Z48" s="59"/>
      <c r="AA48" s="59"/>
      <c r="AB48" s="59"/>
      <c r="AC48" s="59"/>
      <c r="AD48" s="59"/>
      <c r="AE48" s="59"/>
      <c r="AF48" s="59"/>
      <c r="AG48" s="59"/>
      <c r="AH48" s="59"/>
      <c r="AI48" s="59"/>
      <c r="AJ48" s="59"/>
      <c r="AK48" s="59"/>
      <c r="AL48" s="59"/>
      <c r="AM48" s="59"/>
      <c r="AN48" s="59"/>
      <c r="AO48" s="59"/>
      <c r="AP48" s="59"/>
      <c r="AQ48" s="59"/>
      <c r="AR48" s="57"/>
      <c r="AS48" s="299"/>
      <c r="AT48" s="300"/>
      <c r="AU48" s="38"/>
      <c r="AV48" s="38"/>
      <c r="AW48" s="38"/>
      <c r="AX48" s="38"/>
      <c r="AY48" s="38"/>
      <c r="AZ48" s="38"/>
      <c r="BA48" s="38"/>
      <c r="BB48" s="38"/>
      <c r="BC48" s="38"/>
      <c r="BD48" s="74"/>
    </row>
    <row r="49" spans="1:90" s="1" customFormat="1" ht="29.25" customHeight="1">
      <c r="B49" s="37"/>
      <c r="C49" s="301" t="s">
        <v>51</v>
      </c>
      <c r="D49" s="302"/>
      <c r="E49" s="302"/>
      <c r="F49" s="302"/>
      <c r="G49" s="302"/>
      <c r="H49" s="75"/>
      <c r="I49" s="303" t="s">
        <v>52</v>
      </c>
      <c r="J49" s="302"/>
      <c r="K49" s="302"/>
      <c r="L49" s="302"/>
      <c r="M49" s="302"/>
      <c r="N49" s="302"/>
      <c r="O49" s="302"/>
      <c r="P49" s="302"/>
      <c r="Q49" s="302"/>
      <c r="R49" s="302"/>
      <c r="S49" s="302"/>
      <c r="T49" s="302"/>
      <c r="U49" s="302"/>
      <c r="V49" s="302"/>
      <c r="W49" s="302"/>
      <c r="X49" s="302"/>
      <c r="Y49" s="302"/>
      <c r="Z49" s="302"/>
      <c r="AA49" s="302"/>
      <c r="AB49" s="302"/>
      <c r="AC49" s="302"/>
      <c r="AD49" s="302"/>
      <c r="AE49" s="302"/>
      <c r="AF49" s="302"/>
      <c r="AG49" s="304" t="s">
        <v>53</v>
      </c>
      <c r="AH49" s="302"/>
      <c r="AI49" s="302"/>
      <c r="AJ49" s="302"/>
      <c r="AK49" s="302"/>
      <c r="AL49" s="302"/>
      <c r="AM49" s="302"/>
      <c r="AN49" s="303" t="s">
        <v>54</v>
      </c>
      <c r="AO49" s="302"/>
      <c r="AP49" s="302"/>
      <c r="AQ49" s="76" t="s">
        <v>55</v>
      </c>
      <c r="AR49" s="57"/>
      <c r="AS49" s="77" t="s">
        <v>56</v>
      </c>
      <c r="AT49" s="78" t="s">
        <v>57</v>
      </c>
      <c r="AU49" s="78" t="s">
        <v>58</v>
      </c>
      <c r="AV49" s="78" t="s">
        <v>59</v>
      </c>
      <c r="AW49" s="78" t="s">
        <v>60</v>
      </c>
      <c r="AX49" s="78" t="s">
        <v>61</v>
      </c>
      <c r="AY49" s="78" t="s">
        <v>62</v>
      </c>
      <c r="AZ49" s="78" t="s">
        <v>63</v>
      </c>
      <c r="BA49" s="78" t="s">
        <v>64</v>
      </c>
      <c r="BB49" s="78" t="s">
        <v>65</v>
      </c>
      <c r="BC49" s="78" t="s">
        <v>66</v>
      </c>
      <c r="BD49" s="79" t="s">
        <v>67</v>
      </c>
    </row>
    <row r="50" spans="1:90" s="1" customFormat="1" ht="10.9" customHeight="1">
      <c r="B50" s="37"/>
      <c r="C50" s="59"/>
      <c r="D50" s="59"/>
      <c r="E50" s="59"/>
      <c r="F50" s="59"/>
      <c r="G50" s="59"/>
      <c r="H50" s="59"/>
      <c r="I50" s="59"/>
      <c r="J50" s="59"/>
      <c r="K50" s="59"/>
      <c r="L50" s="59"/>
      <c r="M50" s="59"/>
      <c r="N50" s="59"/>
      <c r="O50" s="59"/>
      <c r="P50" s="59"/>
      <c r="Q50" s="59"/>
      <c r="R50" s="59"/>
      <c r="S50" s="59"/>
      <c r="T50" s="59"/>
      <c r="U50" s="59"/>
      <c r="V50" s="59"/>
      <c r="W50" s="59"/>
      <c r="X50" s="59"/>
      <c r="Y50" s="59"/>
      <c r="Z50" s="59"/>
      <c r="AA50" s="59"/>
      <c r="AB50" s="59"/>
      <c r="AC50" s="59"/>
      <c r="AD50" s="59"/>
      <c r="AE50" s="59"/>
      <c r="AF50" s="59"/>
      <c r="AG50" s="59"/>
      <c r="AH50" s="59"/>
      <c r="AI50" s="59"/>
      <c r="AJ50" s="59"/>
      <c r="AK50" s="59"/>
      <c r="AL50" s="59"/>
      <c r="AM50" s="59"/>
      <c r="AN50" s="59"/>
      <c r="AO50" s="59"/>
      <c r="AP50" s="59"/>
      <c r="AQ50" s="59"/>
      <c r="AR50" s="57"/>
      <c r="AS50" s="80"/>
      <c r="AT50" s="81"/>
      <c r="AU50" s="81"/>
      <c r="AV50" s="81"/>
      <c r="AW50" s="81"/>
      <c r="AX50" s="81"/>
      <c r="AY50" s="81"/>
      <c r="AZ50" s="81"/>
      <c r="BA50" s="81"/>
      <c r="BB50" s="81"/>
      <c r="BC50" s="81"/>
      <c r="BD50" s="82"/>
    </row>
    <row r="51" spans="1:90" s="4" customFormat="1" ht="32.450000000000003" customHeight="1">
      <c r="B51" s="64"/>
      <c r="C51" s="83" t="s">
        <v>68</v>
      </c>
      <c r="D51" s="84"/>
      <c r="E51" s="84"/>
      <c r="F51" s="84"/>
      <c r="G51" s="84"/>
      <c r="H51" s="84"/>
      <c r="I51" s="84"/>
      <c r="J51" s="84"/>
      <c r="K51" s="84"/>
      <c r="L51" s="84"/>
      <c r="M51" s="84"/>
      <c r="N51" s="84"/>
      <c r="O51" s="84"/>
      <c r="P51" s="84"/>
      <c r="Q51" s="84"/>
      <c r="R51" s="84"/>
      <c r="S51" s="84"/>
      <c r="T51" s="84"/>
      <c r="U51" s="84"/>
      <c r="V51" s="84"/>
      <c r="W51" s="84"/>
      <c r="X51" s="84"/>
      <c r="Y51" s="84"/>
      <c r="Z51" s="84"/>
      <c r="AA51" s="84"/>
      <c r="AB51" s="84"/>
      <c r="AC51" s="84"/>
      <c r="AD51" s="84"/>
      <c r="AE51" s="84"/>
      <c r="AF51" s="84"/>
      <c r="AG51" s="289">
        <f>ROUND(AG52,2)</f>
        <v>0</v>
      </c>
      <c r="AH51" s="289"/>
      <c r="AI51" s="289"/>
      <c r="AJ51" s="289"/>
      <c r="AK51" s="289"/>
      <c r="AL51" s="289"/>
      <c r="AM51" s="289"/>
      <c r="AN51" s="290">
        <f>SUM(AG51,AT51)</f>
        <v>0</v>
      </c>
      <c r="AO51" s="290"/>
      <c r="AP51" s="290"/>
      <c r="AQ51" s="85" t="s">
        <v>21</v>
      </c>
      <c r="AR51" s="67"/>
      <c r="AS51" s="86">
        <f>ROUND(AS52,2)</f>
        <v>0</v>
      </c>
      <c r="AT51" s="87">
        <f>ROUND(SUM(AV51:AW51),2)</f>
        <v>0</v>
      </c>
      <c r="AU51" s="88">
        <f>ROUND(AU52,5)</f>
        <v>0</v>
      </c>
      <c r="AV51" s="87">
        <f>ROUND(AZ51*L26,2)</f>
        <v>0</v>
      </c>
      <c r="AW51" s="87">
        <f>ROUND(BA51*L27,2)</f>
        <v>0</v>
      </c>
      <c r="AX51" s="87">
        <f>ROUND(BB51*L26,2)</f>
        <v>0</v>
      </c>
      <c r="AY51" s="87">
        <f>ROUND(BC51*L27,2)</f>
        <v>0</v>
      </c>
      <c r="AZ51" s="87">
        <f>ROUND(AZ52,2)</f>
        <v>0</v>
      </c>
      <c r="BA51" s="87">
        <f>ROUND(BA52,2)</f>
        <v>0</v>
      </c>
      <c r="BB51" s="87">
        <f>ROUND(BB52,2)</f>
        <v>0</v>
      </c>
      <c r="BC51" s="87">
        <f>ROUND(BC52,2)</f>
        <v>0</v>
      </c>
      <c r="BD51" s="89">
        <f>ROUND(BD52,2)</f>
        <v>0</v>
      </c>
      <c r="BS51" s="90" t="s">
        <v>69</v>
      </c>
      <c r="BT51" s="90" t="s">
        <v>70</v>
      </c>
      <c r="BV51" s="90" t="s">
        <v>71</v>
      </c>
      <c r="BW51" s="90" t="s">
        <v>7</v>
      </c>
      <c r="BX51" s="90" t="s">
        <v>72</v>
      </c>
      <c r="CL51" s="90" t="s">
        <v>21</v>
      </c>
    </row>
    <row r="52" spans="1:90" s="5" customFormat="1" ht="37.5" customHeight="1">
      <c r="A52" s="91" t="s">
        <v>73</v>
      </c>
      <c r="B52" s="92"/>
      <c r="C52" s="93"/>
      <c r="D52" s="288" t="s">
        <v>16</v>
      </c>
      <c r="E52" s="288"/>
      <c r="F52" s="288"/>
      <c r="G52" s="288"/>
      <c r="H52" s="288"/>
      <c r="I52" s="94"/>
      <c r="J52" s="288" t="s">
        <v>19</v>
      </c>
      <c r="K52" s="288"/>
      <c r="L52" s="288"/>
      <c r="M52" s="288"/>
      <c r="N52" s="288"/>
      <c r="O52" s="288"/>
      <c r="P52" s="288"/>
      <c r="Q52" s="288"/>
      <c r="R52" s="288"/>
      <c r="S52" s="288"/>
      <c r="T52" s="288"/>
      <c r="U52" s="288"/>
      <c r="V52" s="288"/>
      <c r="W52" s="288"/>
      <c r="X52" s="288"/>
      <c r="Y52" s="288"/>
      <c r="Z52" s="288"/>
      <c r="AA52" s="288"/>
      <c r="AB52" s="288"/>
      <c r="AC52" s="288"/>
      <c r="AD52" s="288"/>
      <c r="AE52" s="288"/>
      <c r="AF52" s="288"/>
      <c r="AG52" s="286">
        <f>'Z1736 - ZŠ 5. květen - ZV...'!J25</f>
        <v>0</v>
      </c>
      <c r="AH52" s="287"/>
      <c r="AI52" s="287"/>
      <c r="AJ52" s="287"/>
      <c r="AK52" s="287"/>
      <c r="AL52" s="287"/>
      <c r="AM52" s="287"/>
      <c r="AN52" s="286">
        <f>SUM(AG52,AT52)</f>
        <v>0</v>
      </c>
      <c r="AO52" s="287"/>
      <c r="AP52" s="287"/>
      <c r="AQ52" s="95" t="s">
        <v>74</v>
      </c>
      <c r="AR52" s="96"/>
      <c r="AS52" s="97">
        <v>0</v>
      </c>
      <c r="AT52" s="98">
        <f>ROUND(SUM(AV52:AW52),2)</f>
        <v>0</v>
      </c>
      <c r="AU52" s="99">
        <f>'Z1736 - ZŠ 5. květen - ZV...'!P77</f>
        <v>0</v>
      </c>
      <c r="AV52" s="98">
        <f>'Z1736 - ZŠ 5. květen - ZV...'!J28</f>
        <v>0</v>
      </c>
      <c r="AW52" s="98">
        <f>'Z1736 - ZŠ 5. květen - ZV...'!J29</f>
        <v>0</v>
      </c>
      <c r="AX52" s="98">
        <f>'Z1736 - ZŠ 5. květen - ZV...'!J30</f>
        <v>0</v>
      </c>
      <c r="AY52" s="98">
        <f>'Z1736 - ZŠ 5. květen - ZV...'!J31</f>
        <v>0</v>
      </c>
      <c r="AZ52" s="98">
        <f>'Z1736 - ZŠ 5. květen - ZV...'!F28</f>
        <v>0</v>
      </c>
      <c r="BA52" s="98">
        <f>'Z1736 - ZŠ 5. květen - ZV...'!F29</f>
        <v>0</v>
      </c>
      <c r="BB52" s="98">
        <f>'Z1736 - ZŠ 5. květen - ZV...'!F30</f>
        <v>0</v>
      </c>
      <c r="BC52" s="98">
        <f>'Z1736 - ZŠ 5. květen - ZV...'!F31</f>
        <v>0</v>
      </c>
      <c r="BD52" s="100">
        <f>'Z1736 - ZŠ 5. květen - ZV...'!F32</f>
        <v>0</v>
      </c>
      <c r="BT52" s="101" t="s">
        <v>75</v>
      </c>
      <c r="BU52" s="101" t="s">
        <v>76</v>
      </c>
      <c r="BV52" s="101" t="s">
        <v>71</v>
      </c>
      <c r="BW52" s="101" t="s">
        <v>7</v>
      </c>
      <c r="BX52" s="101" t="s">
        <v>72</v>
      </c>
      <c r="CL52" s="101" t="s">
        <v>21</v>
      </c>
    </row>
    <row r="53" spans="1:90" s="1" customFormat="1" ht="30" customHeight="1">
      <c r="B53" s="37"/>
      <c r="C53" s="59"/>
      <c r="D53" s="59"/>
      <c r="E53" s="59"/>
      <c r="F53" s="59"/>
      <c r="G53" s="59"/>
      <c r="H53" s="59"/>
      <c r="I53" s="59"/>
      <c r="J53" s="59"/>
      <c r="K53" s="59"/>
      <c r="L53" s="59"/>
      <c r="M53" s="59"/>
      <c r="N53" s="59"/>
      <c r="O53" s="59"/>
      <c r="P53" s="59"/>
      <c r="Q53" s="59"/>
      <c r="R53" s="59"/>
      <c r="S53" s="59"/>
      <c r="T53" s="59"/>
      <c r="U53" s="59"/>
      <c r="V53" s="59"/>
      <c r="W53" s="59"/>
      <c r="X53" s="59"/>
      <c r="Y53" s="59"/>
      <c r="Z53" s="59"/>
      <c r="AA53" s="59"/>
      <c r="AB53" s="59"/>
      <c r="AC53" s="59"/>
      <c r="AD53" s="59"/>
      <c r="AE53" s="59"/>
      <c r="AF53" s="59"/>
      <c r="AG53" s="59"/>
      <c r="AH53" s="59"/>
      <c r="AI53" s="59"/>
      <c r="AJ53" s="59"/>
      <c r="AK53" s="59"/>
      <c r="AL53" s="59"/>
      <c r="AM53" s="59"/>
      <c r="AN53" s="59"/>
      <c r="AO53" s="59"/>
      <c r="AP53" s="59"/>
      <c r="AQ53" s="59"/>
      <c r="AR53" s="57"/>
    </row>
    <row r="54" spans="1:90" s="1" customFormat="1" ht="6.95" customHeight="1">
      <c r="B54" s="52"/>
      <c r="C54" s="53"/>
      <c r="D54" s="53"/>
      <c r="E54" s="53"/>
      <c r="F54" s="53"/>
      <c r="G54" s="53"/>
      <c r="H54" s="53"/>
      <c r="I54" s="53"/>
      <c r="J54" s="53"/>
      <c r="K54" s="53"/>
      <c r="L54" s="53"/>
      <c r="M54" s="53"/>
      <c r="N54" s="53"/>
      <c r="O54" s="53"/>
      <c r="P54" s="53"/>
      <c r="Q54" s="53"/>
      <c r="R54" s="53"/>
      <c r="S54" s="53"/>
      <c r="T54" s="53"/>
      <c r="U54" s="53"/>
      <c r="V54" s="53"/>
      <c r="W54" s="53"/>
      <c r="X54" s="53"/>
      <c r="Y54" s="53"/>
      <c r="Z54" s="53"/>
      <c r="AA54" s="53"/>
      <c r="AB54" s="53"/>
      <c r="AC54" s="53"/>
      <c r="AD54" s="53"/>
      <c r="AE54" s="53"/>
      <c r="AF54" s="53"/>
      <c r="AG54" s="53"/>
      <c r="AH54" s="53"/>
      <c r="AI54" s="53"/>
      <c r="AJ54" s="53"/>
      <c r="AK54" s="53"/>
      <c r="AL54" s="53"/>
      <c r="AM54" s="53"/>
      <c r="AN54" s="53"/>
      <c r="AO54" s="53"/>
      <c r="AP54" s="53"/>
      <c r="AQ54" s="53"/>
      <c r="AR54" s="57"/>
    </row>
  </sheetData>
  <sheetProtection algorithmName="SHA-512" hashValue="qrRj6OoFFrm1TyHuBqOPjs8CVBeO2A1EE7tLIyzBYLp9cpgyKbTvCne8+eEvlBxZBdtZBiXijHQQUzKKrFUM4w==" saltValue="WQ1mCHUT3xQrgeAmiZx0uw==" spinCount="100000" sheet="1" objects="1" scenarios="1" formatCells="0" formatColumns="0" formatRows="0" sort="0" autoFilter="0"/>
  <mergeCells count="41">
    <mergeCell ref="W27:AE27"/>
    <mergeCell ref="AK27:AO27"/>
    <mergeCell ref="L28:O28"/>
    <mergeCell ref="L29:O29"/>
    <mergeCell ref="W29:AE29"/>
    <mergeCell ref="AK29:AO29"/>
    <mergeCell ref="BE5:BE32"/>
    <mergeCell ref="K5:AO5"/>
    <mergeCell ref="K6:AO6"/>
    <mergeCell ref="E14:AJ14"/>
    <mergeCell ref="E20:AN20"/>
    <mergeCell ref="AK23:AO23"/>
    <mergeCell ref="L25:O25"/>
    <mergeCell ref="W25:AE25"/>
    <mergeCell ref="AK25:AO25"/>
    <mergeCell ref="L26:O26"/>
    <mergeCell ref="W26:AE26"/>
    <mergeCell ref="AK26:AO26"/>
    <mergeCell ref="L27:O27"/>
    <mergeCell ref="W30:AE30"/>
    <mergeCell ref="AK30:AO30"/>
    <mergeCell ref="X32:AB32"/>
    <mergeCell ref="AK32:AO32"/>
    <mergeCell ref="W28:AE28"/>
    <mergeCell ref="AK28:AO28"/>
    <mergeCell ref="AR2:BE2"/>
    <mergeCell ref="AN52:AP52"/>
    <mergeCell ref="AG52:AM52"/>
    <mergeCell ref="D52:H52"/>
    <mergeCell ref="J52:AF52"/>
    <mergeCell ref="AG51:AM51"/>
    <mergeCell ref="AN51:AP51"/>
    <mergeCell ref="L42:AO42"/>
    <mergeCell ref="AM44:AN44"/>
    <mergeCell ref="AM46:AP46"/>
    <mergeCell ref="AS46:AT48"/>
    <mergeCell ref="C49:G49"/>
    <mergeCell ref="I49:AF49"/>
    <mergeCell ref="AG49:AM49"/>
    <mergeCell ref="AN49:AP49"/>
    <mergeCell ref="L30:O30"/>
  </mergeCells>
  <hyperlinks>
    <hyperlink ref="K1:S1" location="C2" display="1) Rekapitulace stavby"/>
    <hyperlink ref="W1:AI1" location="C51" display="2) Rekapitulace objektů stavby a soupisů prací"/>
    <hyperlink ref="A52" location="'Z1736 - ZŠ 5. květen - ZV...'!C2" display="/"/>
  </hyperlinks>
  <pageMargins left="0.58333330000000005" right="0.58333330000000005" top="0.58333330000000005" bottom="0.58333330000000005" header="0" footer="0"/>
  <pageSetup paperSize="9" fitToHeight="100" orientation="landscape" blackAndWhite="1" r:id="rId1"/>
  <headerFooter>
    <oddFooter>&amp;CStrana &amp;P z &amp;N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R193"/>
  <sheetViews>
    <sheetView showGridLines="0" workbookViewId="0">
      <pane ySplit="1" topLeftCell="A2" activePane="bottomLeft" state="frozen"/>
      <selection pane="bottomLeft"/>
    </sheetView>
  </sheetViews>
  <sheetFormatPr defaultRowHeight="13.5"/>
  <cols>
    <col min="1" max="1" width="8.33203125" customWidth="1"/>
    <col min="2" max="2" width="1.6640625" customWidth="1"/>
    <col min="3" max="3" width="4.1640625" customWidth="1"/>
    <col min="4" max="4" width="4.33203125" customWidth="1"/>
    <col min="5" max="5" width="17.1640625" customWidth="1"/>
    <col min="6" max="6" width="75" customWidth="1"/>
    <col min="7" max="7" width="8.6640625" customWidth="1"/>
    <col min="8" max="8" width="11.1640625" customWidth="1"/>
    <col min="9" max="9" width="12.6640625" style="102" customWidth="1"/>
    <col min="10" max="10" width="23.5" customWidth="1"/>
    <col min="11" max="11" width="15.5" customWidth="1"/>
    <col min="13" max="18" width="9.33203125" hidden="1"/>
    <col min="19" max="19" width="8.1640625" hidden="1" customWidth="1"/>
    <col min="20" max="20" width="29.6640625" hidden="1" customWidth="1"/>
    <col min="21" max="21" width="16.33203125" hidden="1" customWidth="1"/>
    <col min="22" max="22" width="12.33203125" customWidth="1"/>
    <col min="23" max="23" width="16.33203125" customWidth="1"/>
    <col min="24" max="24" width="12.33203125" customWidth="1"/>
    <col min="25" max="25" width="15" customWidth="1"/>
    <col min="26" max="26" width="11" customWidth="1"/>
    <col min="27" max="27" width="15" customWidth="1"/>
    <col min="28" max="28" width="16.33203125" customWidth="1"/>
    <col min="29" max="29" width="11" customWidth="1"/>
    <col min="30" max="30" width="15" customWidth="1"/>
    <col min="31" max="31" width="16.33203125" customWidth="1"/>
    <col min="44" max="65" width="9.33203125" hidden="1"/>
  </cols>
  <sheetData>
    <row r="1" spans="1:70" ht="21.75" customHeight="1">
      <c r="A1" s="17"/>
      <c r="B1" s="103"/>
      <c r="C1" s="103"/>
      <c r="D1" s="104" t="s">
        <v>1</v>
      </c>
      <c r="E1" s="103"/>
      <c r="F1" s="105" t="s">
        <v>77</v>
      </c>
      <c r="G1" s="326" t="s">
        <v>78</v>
      </c>
      <c r="H1" s="326"/>
      <c r="I1" s="106"/>
      <c r="J1" s="105" t="s">
        <v>79</v>
      </c>
      <c r="K1" s="104" t="s">
        <v>80</v>
      </c>
      <c r="L1" s="105" t="s">
        <v>81</v>
      </c>
      <c r="M1" s="105"/>
      <c r="N1" s="105"/>
      <c r="O1" s="105"/>
      <c r="P1" s="105"/>
      <c r="Q1" s="105"/>
      <c r="R1" s="105"/>
      <c r="S1" s="105"/>
      <c r="T1" s="105"/>
      <c r="U1" s="16"/>
      <c r="V1" s="16"/>
      <c r="W1" s="17"/>
      <c r="X1" s="17"/>
      <c r="Y1" s="17"/>
      <c r="Z1" s="17"/>
      <c r="AA1" s="17"/>
      <c r="AB1" s="17"/>
      <c r="AC1" s="17"/>
      <c r="AD1" s="17"/>
      <c r="AE1" s="17"/>
      <c r="AF1" s="17"/>
      <c r="AG1" s="17"/>
      <c r="AH1" s="17"/>
      <c r="AI1" s="17"/>
      <c r="AJ1" s="17"/>
      <c r="AK1" s="17"/>
      <c r="AL1" s="17"/>
      <c r="AM1" s="17"/>
      <c r="AN1" s="17"/>
      <c r="AO1" s="17"/>
      <c r="AP1" s="17"/>
      <c r="AQ1" s="17"/>
      <c r="AR1" s="17"/>
      <c r="AS1" s="17"/>
      <c r="AT1" s="17"/>
      <c r="AU1" s="17"/>
      <c r="AV1" s="17"/>
      <c r="AW1" s="17"/>
      <c r="AX1" s="17"/>
      <c r="AY1" s="17"/>
      <c r="AZ1" s="17"/>
      <c r="BA1" s="17"/>
      <c r="BB1" s="17"/>
      <c r="BC1" s="17"/>
      <c r="BD1" s="17"/>
      <c r="BE1" s="17"/>
      <c r="BF1" s="17"/>
      <c r="BG1" s="17"/>
      <c r="BH1" s="17"/>
      <c r="BI1" s="17"/>
      <c r="BJ1" s="17"/>
      <c r="BK1" s="17"/>
      <c r="BL1" s="17"/>
      <c r="BM1" s="17"/>
      <c r="BN1" s="17"/>
      <c r="BO1" s="17"/>
      <c r="BP1" s="17"/>
      <c r="BQ1" s="17"/>
      <c r="BR1" s="17"/>
    </row>
    <row r="2" spans="1:70" ht="36.950000000000003" customHeight="1">
      <c r="L2" s="285"/>
      <c r="M2" s="285"/>
      <c r="N2" s="285"/>
      <c r="O2" s="285"/>
      <c r="P2" s="285"/>
      <c r="Q2" s="285"/>
      <c r="R2" s="285"/>
      <c r="S2" s="285"/>
      <c r="T2" s="285"/>
      <c r="U2" s="285"/>
      <c r="V2" s="285"/>
      <c r="AT2" s="20" t="s">
        <v>7</v>
      </c>
    </row>
    <row r="3" spans="1:70" ht="6.95" customHeight="1">
      <c r="B3" s="21"/>
      <c r="C3" s="22"/>
      <c r="D3" s="22"/>
      <c r="E3" s="22"/>
      <c r="F3" s="22"/>
      <c r="G3" s="22"/>
      <c r="H3" s="22"/>
      <c r="I3" s="107"/>
      <c r="J3" s="22"/>
      <c r="K3" s="23"/>
      <c r="AT3" s="20" t="s">
        <v>82</v>
      </c>
    </row>
    <row r="4" spans="1:70" ht="36.950000000000003" customHeight="1">
      <c r="B4" s="24"/>
      <c r="C4" s="25"/>
      <c r="D4" s="26" t="s">
        <v>83</v>
      </c>
      <c r="E4" s="25"/>
      <c r="F4" s="25"/>
      <c r="G4" s="25"/>
      <c r="H4" s="25"/>
      <c r="I4" s="108"/>
      <c r="J4" s="25"/>
      <c r="K4" s="27"/>
      <c r="M4" s="28" t="s">
        <v>12</v>
      </c>
      <c r="AT4" s="20" t="s">
        <v>6</v>
      </c>
    </row>
    <row r="5" spans="1:70" ht="6.95" customHeight="1">
      <c r="B5" s="24"/>
      <c r="C5" s="25"/>
      <c r="D5" s="25"/>
      <c r="E5" s="25"/>
      <c r="F5" s="25"/>
      <c r="G5" s="25"/>
      <c r="H5" s="25"/>
      <c r="I5" s="108"/>
      <c r="J5" s="25"/>
      <c r="K5" s="27"/>
    </row>
    <row r="6" spans="1:70" s="1" customFormat="1" ht="15">
      <c r="B6" s="37"/>
      <c r="C6" s="38"/>
      <c r="D6" s="33" t="s">
        <v>18</v>
      </c>
      <c r="E6" s="38"/>
      <c r="F6" s="38"/>
      <c r="G6" s="38"/>
      <c r="H6" s="38"/>
      <c r="I6" s="109"/>
      <c r="J6" s="38"/>
      <c r="K6" s="41"/>
    </row>
    <row r="7" spans="1:70" s="1" customFormat="1" ht="36.950000000000003" customHeight="1">
      <c r="B7" s="37"/>
      <c r="C7" s="38"/>
      <c r="D7" s="38"/>
      <c r="E7" s="323" t="s">
        <v>19</v>
      </c>
      <c r="F7" s="324"/>
      <c r="G7" s="324"/>
      <c r="H7" s="324"/>
      <c r="I7" s="109"/>
      <c r="J7" s="38"/>
      <c r="K7" s="41"/>
    </row>
    <row r="8" spans="1:70" s="1" customFormat="1">
      <c r="B8" s="37"/>
      <c r="C8" s="38"/>
      <c r="D8" s="38"/>
      <c r="E8" s="38"/>
      <c r="F8" s="38"/>
      <c r="G8" s="38"/>
      <c r="H8" s="38"/>
      <c r="I8" s="109"/>
      <c r="J8" s="38"/>
      <c r="K8" s="41"/>
    </row>
    <row r="9" spans="1:70" s="1" customFormat="1" ht="14.45" customHeight="1">
      <c r="B9" s="37"/>
      <c r="C9" s="38"/>
      <c r="D9" s="33" t="s">
        <v>20</v>
      </c>
      <c r="E9" s="38"/>
      <c r="F9" s="31" t="s">
        <v>21</v>
      </c>
      <c r="G9" s="38"/>
      <c r="H9" s="38"/>
      <c r="I9" s="110" t="s">
        <v>22</v>
      </c>
      <c r="J9" s="31" t="s">
        <v>21</v>
      </c>
      <c r="K9" s="41"/>
    </row>
    <row r="10" spans="1:70" s="1" customFormat="1" ht="14.45" customHeight="1">
      <c r="B10" s="37"/>
      <c r="C10" s="38"/>
      <c r="D10" s="33" t="s">
        <v>23</v>
      </c>
      <c r="E10" s="38"/>
      <c r="F10" s="31" t="s">
        <v>24</v>
      </c>
      <c r="G10" s="38"/>
      <c r="H10" s="38"/>
      <c r="I10" s="110" t="s">
        <v>25</v>
      </c>
      <c r="J10" s="111" t="str">
        <f>'Rekapitulace stavby'!AN8</f>
        <v>18. 9. 2017</v>
      </c>
      <c r="K10" s="41"/>
    </row>
    <row r="11" spans="1:70" s="1" customFormat="1" ht="10.9" customHeight="1">
      <c r="B11" s="37"/>
      <c r="C11" s="38"/>
      <c r="D11" s="38"/>
      <c r="E11" s="38"/>
      <c r="F11" s="38"/>
      <c r="G11" s="38"/>
      <c r="H11" s="38"/>
      <c r="I11" s="109"/>
      <c r="J11" s="38"/>
      <c r="K11" s="41"/>
    </row>
    <row r="12" spans="1:70" s="1" customFormat="1" ht="14.45" customHeight="1">
      <c r="B12" s="37"/>
      <c r="C12" s="38"/>
      <c r="D12" s="33" t="s">
        <v>27</v>
      </c>
      <c r="E12" s="38"/>
      <c r="F12" s="38"/>
      <c r="G12" s="38"/>
      <c r="H12" s="38"/>
      <c r="I12" s="110" t="s">
        <v>28</v>
      </c>
      <c r="J12" s="31" t="str">
        <f>IF('Rekapitulace stavby'!AN10="","",'Rekapitulace stavby'!AN10)</f>
        <v/>
      </c>
      <c r="K12" s="41"/>
    </row>
    <row r="13" spans="1:70" s="1" customFormat="1" ht="18" customHeight="1">
      <c r="B13" s="37"/>
      <c r="C13" s="38"/>
      <c r="D13" s="38"/>
      <c r="E13" s="31" t="str">
        <f>IF('Rekapitulace stavby'!E11="","",'Rekapitulace stavby'!E11)</f>
        <v xml:space="preserve"> </v>
      </c>
      <c r="F13" s="38"/>
      <c r="G13" s="38"/>
      <c r="H13" s="38"/>
      <c r="I13" s="110" t="s">
        <v>30</v>
      </c>
      <c r="J13" s="31" t="str">
        <f>IF('Rekapitulace stavby'!AN11="","",'Rekapitulace stavby'!AN11)</f>
        <v/>
      </c>
      <c r="K13" s="41"/>
    </row>
    <row r="14" spans="1:70" s="1" customFormat="1" ht="6.95" customHeight="1">
      <c r="B14" s="37"/>
      <c r="C14" s="38"/>
      <c r="D14" s="38"/>
      <c r="E14" s="38"/>
      <c r="F14" s="38"/>
      <c r="G14" s="38"/>
      <c r="H14" s="38"/>
      <c r="I14" s="109"/>
      <c r="J14" s="38"/>
      <c r="K14" s="41"/>
    </row>
    <row r="15" spans="1:70" s="1" customFormat="1" ht="14.45" customHeight="1">
      <c r="B15" s="37"/>
      <c r="C15" s="38"/>
      <c r="D15" s="33" t="s">
        <v>31</v>
      </c>
      <c r="E15" s="38"/>
      <c r="F15" s="38"/>
      <c r="G15" s="38"/>
      <c r="H15" s="38"/>
      <c r="I15" s="110" t="s">
        <v>28</v>
      </c>
      <c r="J15" s="31" t="str">
        <f>IF('Rekapitulace stavby'!AN13="Vyplň údaj","",IF('Rekapitulace stavby'!AN13="","",'Rekapitulace stavby'!AN13))</f>
        <v/>
      </c>
      <c r="K15" s="41"/>
    </row>
    <row r="16" spans="1:70" s="1" customFormat="1" ht="18" customHeight="1">
      <c r="B16" s="37"/>
      <c r="C16" s="38"/>
      <c r="D16" s="38"/>
      <c r="E16" s="31" t="str">
        <f>IF('Rekapitulace stavby'!E14="Vyplň údaj","",IF('Rekapitulace stavby'!E14="","",'Rekapitulace stavby'!E14))</f>
        <v/>
      </c>
      <c r="F16" s="38"/>
      <c r="G16" s="38"/>
      <c r="H16" s="38"/>
      <c r="I16" s="110" t="s">
        <v>30</v>
      </c>
      <c r="J16" s="31" t="str">
        <f>IF('Rekapitulace stavby'!AN14="Vyplň údaj","",IF('Rekapitulace stavby'!AN14="","",'Rekapitulace stavby'!AN14))</f>
        <v/>
      </c>
      <c r="K16" s="41"/>
    </row>
    <row r="17" spans="2:11" s="1" customFormat="1" ht="6.95" customHeight="1">
      <c r="B17" s="37"/>
      <c r="C17" s="38"/>
      <c r="D17" s="38"/>
      <c r="E17" s="38"/>
      <c r="F17" s="38"/>
      <c r="G17" s="38"/>
      <c r="H17" s="38"/>
      <c r="I17" s="109"/>
      <c r="J17" s="38"/>
      <c r="K17" s="41"/>
    </row>
    <row r="18" spans="2:11" s="1" customFormat="1" ht="14.45" customHeight="1">
      <c r="B18" s="37"/>
      <c r="C18" s="38"/>
      <c r="D18" s="33" t="s">
        <v>33</v>
      </c>
      <c r="E18" s="38"/>
      <c r="F18" s="38"/>
      <c r="G18" s="38"/>
      <c r="H18" s="38"/>
      <c r="I18" s="110" t="s">
        <v>28</v>
      </c>
      <c r="J18" s="31" t="str">
        <f>IF('Rekapitulace stavby'!AN16="","",'Rekapitulace stavby'!AN16)</f>
        <v/>
      </c>
      <c r="K18" s="41"/>
    </row>
    <row r="19" spans="2:11" s="1" customFormat="1" ht="18" customHeight="1">
      <c r="B19" s="37"/>
      <c r="C19" s="38"/>
      <c r="D19" s="38"/>
      <c r="E19" s="31" t="str">
        <f>IF('Rekapitulace stavby'!E17="","",'Rekapitulace stavby'!E17)</f>
        <v xml:space="preserve"> </v>
      </c>
      <c r="F19" s="38"/>
      <c r="G19" s="38"/>
      <c r="H19" s="38"/>
      <c r="I19" s="110" t="s">
        <v>30</v>
      </c>
      <c r="J19" s="31" t="str">
        <f>IF('Rekapitulace stavby'!AN17="","",'Rekapitulace stavby'!AN17)</f>
        <v/>
      </c>
      <c r="K19" s="41"/>
    </row>
    <row r="20" spans="2:11" s="1" customFormat="1" ht="6.95" customHeight="1">
      <c r="B20" s="37"/>
      <c r="C20" s="38"/>
      <c r="D20" s="38"/>
      <c r="E20" s="38"/>
      <c r="F20" s="38"/>
      <c r="G20" s="38"/>
      <c r="H20" s="38"/>
      <c r="I20" s="109"/>
      <c r="J20" s="38"/>
      <c r="K20" s="41"/>
    </row>
    <row r="21" spans="2:11" s="1" customFormat="1" ht="14.45" customHeight="1">
      <c r="B21" s="37"/>
      <c r="C21" s="38"/>
      <c r="D21" s="33" t="s">
        <v>35</v>
      </c>
      <c r="E21" s="38"/>
      <c r="F21" s="38"/>
      <c r="G21" s="38"/>
      <c r="H21" s="38"/>
      <c r="I21" s="109"/>
      <c r="J21" s="38"/>
      <c r="K21" s="41"/>
    </row>
    <row r="22" spans="2:11" s="6" customFormat="1" ht="22.5" customHeight="1">
      <c r="B22" s="112"/>
      <c r="C22" s="113"/>
      <c r="D22" s="113"/>
      <c r="E22" s="319" t="s">
        <v>21</v>
      </c>
      <c r="F22" s="319"/>
      <c r="G22" s="319"/>
      <c r="H22" s="319"/>
      <c r="I22" s="114"/>
      <c r="J22" s="113"/>
      <c r="K22" s="115"/>
    </row>
    <row r="23" spans="2:11" s="1" customFormat="1" ht="6.95" customHeight="1">
      <c r="B23" s="37"/>
      <c r="C23" s="38"/>
      <c r="D23" s="38"/>
      <c r="E23" s="38"/>
      <c r="F23" s="38"/>
      <c r="G23" s="38"/>
      <c r="H23" s="38"/>
      <c r="I23" s="109"/>
      <c r="J23" s="38"/>
      <c r="K23" s="41"/>
    </row>
    <row r="24" spans="2:11" s="1" customFormat="1" ht="6.95" customHeight="1">
      <c r="B24" s="37"/>
      <c r="C24" s="38"/>
      <c r="D24" s="81"/>
      <c r="E24" s="81"/>
      <c r="F24" s="81"/>
      <c r="G24" s="81"/>
      <c r="H24" s="81"/>
      <c r="I24" s="116"/>
      <c r="J24" s="81"/>
      <c r="K24" s="117"/>
    </row>
    <row r="25" spans="2:11" s="1" customFormat="1" ht="25.35" customHeight="1">
      <c r="B25" s="37"/>
      <c r="C25" s="38"/>
      <c r="D25" s="118" t="s">
        <v>36</v>
      </c>
      <c r="E25" s="38"/>
      <c r="F25" s="38"/>
      <c r="G25" s="38"/>
      <c r="H25" s="38"/>
      <c r="I25" s="109"/>
      <c r="J25" s="119">
        <f>ROUND(J77,2)</f>
        <v>0</v>
      </c>
      <c r="K25" s="41"/>
    </row>
    <row r="26" spans="2:11" s="1" customFormat="1" ht="6.95" customHeight="1">
      <c r="B26" s="37"/>
      <c r="C26" s="38"/>
      <c r="D26" s="81"/>
      <c r="E26" s="81"/>
      <c r="F26" s="81"/>
      <c r="G26" s="81"/>
      <c r="H26" s="81"/>
      <c r="I26" s="116"/>
      <c r="J26" s="81"/>
      <c r="K26" s="117"/>
    </row>
    <row r="27" spans="2:11" s="1" customFormat="1" ht="14.45" customHeight="1">
      <c r="B27" s="37"/>
      <c r="C27" s="38"/>
      <c r="D27" s="38"/>
      <c r="E27" s="38"/>
      <c r="F27" s="42" t="s">
        <v>38</v>
      </c>
      <c r="G27" s="38"/>
      <c r="H27" s="38"/>
      <c r="I27" s="120" t="s">
        <v>37</v>
      </c>
      <c r="J27" s="42" t="s">
        <v>39</v>
      </c>
      <c r="K27" s="41"/>
    </row>
    <row r="28" spans="2:11" s="1" customFormat="1" ht="14.45" customHeight="1">
      <c r="B28" s="37"/>
      <c r="C28" s="38"/>
      <c r="D28" s="45" t="s">
        <v>40</v>
      </c>
      <c r="E28" s="45" t="s">
        <v>41</v>
      </c>
      <c r="F28" s="121">
        <f>ROUND(SUM(BE77:BE192), 2)</f>
        <v>0</v>
      </c>
      <c r="G28" s="38"/>
      <c r="H28" s="38"/>
      <c r="I28" s="122">
        <v>0.21</v>
      </c>
      <c r="J28" s="121">
        <f>ROUND(ROUND((SUM(BE77:BE192)), 2)*I28, 2)</f>
        <v>0</v>
      </c>
      <c r="K28" s="41"/>
    </row>
    <row r="29" spans="2:11" s="1" customFormat="1" ht="14.45" customHeight="1">
      <c r="B29" s="37"/>
      <c r="C29" s="38"/>
      <c r="D29" s="38"/>
      <c r="E29" s="45" t="s">
        <v>42</v>
      </c>
      <c r="F29" s="121">
        <f>ROUND(SUM(BF77:BF192), 2)</f>
        <v>0</v>
      </c>
      <c r="G29" s="38"/>
      <c r="H29" s="38"/>
      <c r="I29" s="122">
        <v>0.15</v>
      </c>
      <c r="J29" s="121">
        <f>ROUND(ROUND((SUM(BF77:BF192)), 2)*I29, 2)</f>
        <v>0</v>
      </c>
      <c r="K29" s="41"/>
    </row>
    <row r="30" spans="2:11" s="1" customFormat="1" ht="14.45" hidden="1" customHeight="1">
      <c r="B30" s="37"/>
      <c r="C30" s="38"/>
      <c r="D30" s="38"/>
      <c r="E30" s="45" t="s">
        <v>43</v>
      </c>
      <c r="F30" s="121">
        <f>ROUND(SUM(BG77:BG192), 2)</f>
        <v>0</v>
      </c>
      <c r="G30" s="38"/>
      <c r="H30" s="38"/>
      <c r="I30" s="122">
        <v>0.21</v>
      </c>
      <c r="J30" s="121">
        <v>0</v>
      </c>
      <c r="K30" s="41"/>
    </row>
    <row r="31" spans="2:11" s="1" customFormat="1" ht="14.45" hidden="1" customHeight="1">
      <c r="B31" s="37"/>
      <c r="C31" s="38"/>
      <c r="D31" s="38"/>
      <c r="E31" s="45" t="s">
        <v>44</v>
      </c>
      <c r="F31" s="121">
        <f>ROUND(SUM(BH77:BH192), 2)</f>
        <v>0</v>
      </c>
      <c r="G31" s="38"/>
      <c r="H31" s="38"/>
      <c r="I31" s="122">
        <v>0.15</v>
      </c>
      <c r="J31" s="121">
        <v>0</v>
      </c>
      <c r="K31" s="41"/>
    </row>
    <row r="32" spans="2:11" s="1" customFormat="1" ht="14.45" hidden="1" customHeight="1">
      <c r="B32" s="37"/>
      <c r="C32" s="38"/>
      <c r="D32" s="38"/>
      <c r="E32" s="45" t="s">
        <v>45</v>
      </c>
      <c r="F32" s="121">
        <f>ROUND(SUM(BI77:BI192), 2)</f>
        <v>0</v>
      </c>
      <c r="G32" s="38"/>
      <c r="H32" s="38"/>
      <c r="I32" s="122">
        <v>0</v>
      </c>
      <c r="J32" s="121">
        <v>0</v>
      </c>
      <c r="K32" s="41"/>
    </row>
    <row r="33" spans="2:11" s="1" customFormat="1" ht="6.95" customHeight="1">
      <c r="B33" s="37"/>
      <c r="C33" s="38"/>
      <c r="D33" s="38"/>
      <c r="E33" s="38"/>
      <c r="F33" s="38"/>
      <c r="G33" s="38"/>
      <c r="H33" s="38"/>
      <c r="I33" s="109"/>
      <c r="J33" s="38"/>
      <c r="K33" s="41"/>
    </row>
    <row r="34" spans="2:11" s="1" customFormat="1" ht="25.35" customHeight="1">
      <c r="B34" s="37"/>
      <c r="C34" s="123"/>
      <c r="D34" s="124" t="s">
        <v>46</v>
      </c>
      <c r="E34" s="75"/>
      <c r="F34" s="75"/>
      <c r="G34" s="125" t="s">
        <v>47</v>
      </c>
      <c r="H34" s="126" t="s">
        <v>48</v>
      </c>
      <c r="I34" s="127"/>
      <c r="J34" s="128">
        <f>SUM(J25:J32)</f>
        <v>0</v>
      </c>
      <c r="K34" s="129"/>
    </row>
    <row r="35" spans="2:11" s="1" customFormat="1" ht="14.45" customHeight="1">
      <c r="B35" s="52"/>
      <c r="C35" s="53"/>
      <c r="D35" s="53"/>
      <c r="E35" s="53"/>
      <c r="F35" s="53"/>
      <c r="G35" s="53"/>
      <c r="H35" s="53"/>
      <c r="I35" s="130"/>
      <c r="J35" s="53"/>
      <c r="K35" s="54"/>
    </row>
    <row r="39" spans="2:11" s="1" customFormat="1" ht="6.95" customHeight="1">
      <c r="B39" s="131"/>
      <c r="C39" s="132"/>
      <c r="D39" s="132"/>
      <c r="E39" s="132"/>
      <c r="F39" s="132"/>
      <c r="G39" s="132"/>
      <c r="H39" s="132"/>
      <c r="I39" s="133"/>
      <c r="J39" s="132"/>
      <c r="K39" s="134"/>
    </row>
    <row r="40" spans="2:11" s="1" customFormat="1" ht="36.950000000000003" customHeight="1">
      <c r="B40" s="37"/>
      <c r="C40" s="26" t="s">
        <v>84</v>
      </c>
      <c r="D40" s="38"/>
      <c r="E40" s="38"/>
      <c r="F40" s="38"/>
      <c r="G40" s="38"/>
      <c r="H40" s="38"/>
      <c r="I40" s="109"/>
      <c r="J40" s="38"/>
      <c r="K40" s="41"/>
    </row>
    <row r="41" spans="2:11" s="1" customFormat="1" ht="6.95" customHeight="1">
      <c r="B41" s="37"/>
      <c r="C41" s="38"/>
      <c r="D41" s="38"/>
      <c r="E41" s="38"/>
      <c r="F41" s="38"/>
      <c r="G41" s="38"/>
      <c r="H41" s="38"/>
      <c r="I41" s="109"/>
      <c r="J41" s="38"/>
      <c r="K41" s="41"/>
    </row>
    <row r="42" spans="2:11" s="1" customFormat="1" ht="14.45" customHeight="1">
      <c r="B42" s="37"/>
      <c r="C42" s="33" t="s">
        <v>18</v>
      </c>
      <c r="D42" s="38"/>
      <c r="E42" s="38"/>
      <c r="F42" s="38"/>
      <c r="G42" s="38"/>
      <c r="H42" s="38"/>
      <c r="I42" s="109"/>
      <c r="J42" s="38"/>
      <c r="K42" s="41"/>
    </row>
    <row r="43" spans="2:11" s="1" customFormat="1" ht="23.25" customHeight="1">
      <c r="B43" s="37"/>
      <c r="C43" s="38"/>
      <c r="D43" s="38"/>
      <c r="E43" s="323" t="str">
        <f>E7</f>
        <v>ZŠ 5. květen - ZVÝŠENÍ KVALITY ODBORNÝCH UČEBEN</v>
      </c>
      <c r="F43" s="324"/>
      <c r="G43" s="324"/>
      <c r="H43" s="324"/>
      <c r="I43" s="109"/>
      <c r="J43" s="38"/>
      <c r="K43" s="41"/>
    </row>
    <row r="44" spans="2:11" s="1" customFormat="1" ht="6.95" customHeight="1">
      <c r="B44" s="37"/>
      <c r="C44" s="38"/>
      <c r="D44" s="38"/>
      <c r="E44" s="38"/>
      <c r="F44" s="38"/>
      <c r="G44" s="38"/>
      <c r="H44" s="38"/>
      <c r="I44" s="109"/>
      <c r="J44" s="38"/>
      <c r="K44" s="41"/>
    </row>
    <row r="45" spans="2:11" s="1" customFormat="1" ht="18" customHeight="1">
      <c r="B45" s="37"/>
      <c r="C45" s="33" t="s">
        <v>23</v>
      </c>
      <c r="D45" s="38"/>
      <c r="E45" s="38"/>
      <c r="F45" s="31" t="str">
        <f>F10</f>
        <v>Dvůr Králové nad Labem</v>
      </c>
      <c r="G45" s="38"/>
      <c r="H45" s="38"/>
      <c r="I45" s="110" t="s">
        <v>25</v>
      </c>
      <c r="J45" s="111" t="str">
        <f>IF(J10="","",J10)</f>
        <v>18. 9. 2017</v>
      </c>
      <c r="K45" s="41"/>
    </row>
    <row r="46" spans="2:11" s="1" customFormat="1" ht="6.95" customHeight="1">
      <c r="B46" s="37"/>
      <c r="C46" s="38"/>
      <c r="D46" s="38"/>
      <c r="E46" s="38"/>
      <c r="F46" s="38"/>
      <c r="G46" s="38"/>
      <c r="H46" s="38"/>
      <c r="I46" s="109"/>
      <c r="J46" s="38"/>
      <c r="K46" s="41"/>
    </row>
    <row r="47" spans="2:11" s="1" customFormat="1" ht="15">
      <c r="B47" s="37"/>
      <c r="C47" s="33" t="s">
        <v>27</v>
      </c>
      <c r="D47" s="38"/>
      <c r="E47" s="38"/>
      <c r="F47" s="31" t="str">
        <f>E13</f>
        <v xml:space="preserve"> </v>
      </c>
      <c r="G47" s="38"/>
      <c r="H47" s="38"/>
      <c r="I47" s="110" t="s">
        <v>33</v>
      </c>
      <c r="J47" s="31" t="str">
        <f>E19</f>
        <v xml:space="preserve"> </v>
      </c>
      <c r="K47" s="41"/>
    </row>
    <row r="48" spans="2:11" s="1" customFormat="1" ht="14.45" customHeight="1">
      <c r="B48" s="37"/>
      <c r="C48" s="33" t="s">
        <v>31</v>
      </c>
      <c r="D48" s="38"/>
      <c r="E48" s="38"/>
      <c r="F48" s="31" t="str">
        <f>IF(E16="","",E16)</f>
        <v/>
      </c>
      <c r="G48" s="38"/>
      <c r="H48" s="38"/>
      <c r="I48" s="109"/>
      <c r="J48" s="38"/>
      <c r="K48" s="41"/>
    </row>
    <row r="49" spans="2:47" s="1" customFormat="1" ht="10.35" customHeight="1">
      <c r="B49" s="37"/>
      <c r="C49" s="38"/>
      <c r="D49" s="38"/>
      <c r="E49" s="38"/>
      <c r="F49" s="38"/>
      <c r="G49" s="38"/>
      <c r="H49" s="38"/>
      <c r="I49" s="109"/>
      <c r="J49" s="38"/>
      <c r="K49" s="41"/>
    </row>
    <row r="50" spans="2:47" s="1" customFormat="1" ht="29.25" customHeight="1">
      <c r="B50" s="37"/>
      <c r="C50" s="135" t="s">
        <v>85</v>
      </c>
      <c r="D50" s="123"/>
      <c r="E50" s="123"/>
      <c r="F50" s="123"/>
      <c r="G50" s="123"/>
      <c r="H50" s="123"/>
      <c r="I50" s="136"/>
      <c r="J50" s="137" t="s">
        <v>86</v>
      </c>
      <c r="K50" s="138"/>
    </row>
    <row r="51" spans="2:47" s="1" customFormat="1" ht="10.35" customHeight="1">
      <c r="B51" s="37"/>
      <c r="C51" s="38"/>
      <c r="D51" s="38"/>
      <c r="E51" s="38"/>
      <c r="F51" s="38"/>
      <c r="G51" s="38"/>
      <c r="H51" s="38"/>
      <c r="I51" s="109"/>
      <c r="J51" s="38"/>
      <c r="K51" s="41"/>
    </row>
    <row r="52" spans="2:47" s="1" customFormat="1" ht="29.25" customHeight="1">
      <c r="B52" s="37"/>
      <c r="C52" s="139" t="s">
        <v>87</v>
      </c>
      <c r="D52" s="38"/>
      <c r="E52" s="38"/>
      <c r="F52" s="38"/>
      <c r="G52" s="38"/>
      <c r="H52" s="38"/>
      <c r="I52" s="109"/>
      <c r="J52" s="119">
        <f>J77</f>
        <v>0</v>
      </c>
      <c r="K52" s="41"/>
      <c r="AU52" s="20" t="s">
        <v>88</v>
      </c>
    </row>
    <row r="53" spans="2:47" s="7" customFormat="1" ht="24.95" customHeight="1">
      <c r="B53" s="140"/>
      <c r="C53" s="141"/>
      <c r="D53" s="142" t="s">
        <v>89</v>
      </c>
      <c r="E53" s="143"/>
      <c r="F53" s="143"/>
      <c r="G53" s="143"/>
      <c r="H53" s="143"/>
      <c r="I53" s="144"/>
      <c r="J53" s="145">
        <f>J78</f>
        <v>0</v>
      </c>
      <c r="K53" s="146"/>
    </row>
    <row r="54" spans="2:47" s="8" customFormat="1" ht="19.899999999999999" customHeight="1">
      <c r="B54" s="147"/>
      <c r="C54" s="148"/>
      <c r="D54" s="149" t="s">
        <v>90</v>
      </c>
      <c r="E54" s="150"/>
      <c r="F54" s="150"/>
      <c r="G54" s="150"/>
      <c r="H54" s="150"/>
      <c r="I54" s="151"/>
      <c r="J54" s="152">
        <f>J79</f>
        <v>0</v>
      </c>
      <c r="K54" s="153"/>
    </row>
    <row r="55" spans="2:47" s="8" customFormat="1" ht="19.899999999999999" customHeight="1">
      <c r="B55" s="147"/>
      <c r="C55" s="148"/>
      <c r="D55" s="149" t="s">
        <v>91</v>
      </c>
      <c r="E55" s="150"/>
      <c r="F55" s="150"/>
      <c r="G55" s="150"/>
      <c r="H55" s="150"/>
      <c r="I55" s="151"/>
      <c r="J55" s="152">
        <f>J102</f>
        <v>0</v>
      </c>
      <c r="K55" s="153"/>
    </row>
    <row r="56" spans="2:47" s="8" customFormat="1" ht="19.899999999999999" customHeight="1">
      <c r="B56" s="147"/>
      <c r="C56" s="148"/>
      <c r="D56" s="149" t="s">
        <v>92</v>
      </c>
      <c r="E56" s="150"/>
      <c r="F56" s="150"/>
      <c r="G56" s="150"/>
      <c r="H56" s="150"/>
      <c r="I56" s="151"/>
      <c r="J56" s="152">
        <f>J134</f>
        <v>0</v>
      </c>
      <c r="K56" s="153"/>
    </row>
    <row r="57" spans="2:47" s="8" customFormat="1" ht="19.899999999999999" customHeight="1">
      <c r="B57" s="147"/>
      <c r="C57" s="148"/>
      <c r="D57" s="149" t="s">
        <v>93</v>
      </c>
      <c r="E57" s="150"/>
      <c r="F57" s="150"/>
      <c r="G57" s="150"/>
      <c r="H57" s="150"/>
      <c r="I57" s="151"/>
      <c r="J57" s="152">
        <f>J143</f>
        <v>0</v>
      </c>
      <c r="K57" s="153"/>
    </row>
    <row r="58" spans="2:47" s="8" customFormat="1" ht="19.899999999999999" customHeight="1">
      <c r="B58" s="147"/>
      <c r="C58" s="148"/>
      <c r="D58" s="149" t="s">
        <v>94</v>
      </c>
      <c r="E58" s="150"/>
      <c r="F58" s="150"/>
      <c r="G58" s="150"/>
      <c r="H58" s="150"/>
      <c r="I58" s="151"/>
      <c r="J58" s="152">
        <f>J185</f>
        <v>0</v>
      </c>
      <c r="K58" s="153"/>
    </row>
    <row r="59" spans="2:47" s="7" customFormat="1" ht="24.95" customHeight="1">
      <c r="B59" s="140"/>
      <c r="C59" s="141"/>
      <c r="D59" s="142" t="s">
        <v>95</v>
      </c>
      <c r="E59" s="143"/>
      <c r="F59" s="143"/>
      <c r="G59" s="143"/>
      <c r="H59" s="143"/>
      <c r="I59" s="144"/>
      <c r="J59" s="145">
        <f>J190</f>
        <v>0</v>
      </c>
      <c r="K59" s="146"/>
    </row>
    <row r="60" spans="2:47" s="1" customFormat="1" ht="21.75" customHeight="1">
      <c r="B60" s="37"/>
      <c r="C60" s="38"/>
      <c r="D60" s="38"/>
      <c r="E60" s="38"/>
      <c r="F60" s="38"/>
      <c r="G60" s="38"/>
      <c r="H60" s="38"/>
      <c r="I60" s="109"/>
      <c r="J60" s="38"/>
      <c r="K60" s="41"/>
    </row>
    <row r="61" spans="2:47" s="1" customFormat="1" ht="6.95" customHeight="1">
      <c r="B61" s="52"/>
      <c r="C61" s="53"/>
      <c r="D61" s="53"/>
      <c r="E61" s="53"/>
      <c r="F61" s="53"/>
      <c r="G61" s="53"/>
      <c r="H61" s="53"/>
      <c r="I61" s="130"/>
      <c r="J61" s="53"/>
      <c r="K61" s="54"/>
    </row>
    <row r="65" spans="2:65" s="1" customFormat="1" ht="6.95" customHeight="1">
      <c r="B65" s="55"/>
      <c r="C65" s="56"/>
      <c r="D65" s="56"/>
      <c r="E65" s="56"/>
      <c r="F65" s="56"/>
      <c r="G65" s="56"/>
      <c r="H65" s="56"/>
      <c r="I65" s="133"/>
      <c r="J65" s="56"/>
      <c r="K65" s="56"/>
      <c r="L65" s="57"/>
    </row>
    <row r="66" spans="2:65" s="1" customFormat="1" ht="36.950000000000003" customHeight="1">
      <c r="B66" s="37"/>
      <c r="C66" s="58" t="s">
        <v>96</v>
      </c>
      <c r="D66" s="59"/>
      <c r="E66" s="59"/>
      <c r="F66" s="59"/>
      <c r="G66" s="59"/>
      <c r="H66" s="59"/>
      <c r="I66" s="154"/>
      <c r="J66" s="59"/>
      <c r="K66" s="59"/>
      <c r="L66" s="57"/>
    </row>
    <row r="67" spans="2:65" s="1" customFormat="1" ht="6.95" customHeight="1">
      <c r="B67" s="37"/>
      <c r="C67" s="59"/>
      <c r="D67" s="59"/>
      <c r="E67" s="59"/>
      <c r="F67" s="59"/>
      <c r="G67" s="59"/>
      <c r="H67" s="59"/>
      <c r="I67" s="154"/>
      <c r="J67" s="59"/>
      <c r="K67" s="59"/>
      <c r="L67" s="57"/>
    </row>
    <row r="68" spans="2:65" s="1" customFormat="1" ht="14.45" customHeight="1">
      <c r="B68" s="37"/>
      <c r="C68" s="61" t="s">
        <v>18</v>
      </c>
      <c r="D68" s="59"/>
      <c r="E68" s="59"/>
      <c r="F68" s="59"/>
      <c r="G68" s="59"/>
      <c r="H68" s="59"/>
      <c r="I68" s="154"/>
      <c r="J68" s="59"/>
      <c r="K68" s="59"/>
      <c r="L68" s="57"/>
    </row>
    <row r="69" spans="2:65" s="1" customFormat="1" ht="23.25" customHeight="1">
      <c r="B69" s="37"/>
      <c r="C69" s="59"/>
      <c r="D69" s="59"/>
      <c r="E69" s="291" t="str">
        <f>E7</f>
        <v>ZŠ 5. květen - ZVÝŠENÍ KVALITY ODBORNÝCH UČEBEN</v>
      </c>
      <c r="F69" s="325"/>
      <c r="G69" s="325"/>
      <c r="H69" s="325"/>
      <c r="I69" s="154"/>
      <c r="J69" s="59"/>
      <c r="K69" s="59"/>
      <c r="L69" s="57"/>
    </row>
    <row r="70" spans="2:65" s="1" customFormat="1" ht="6.95" customHeight="1">
      <c r="B70" s="37"/>
      <c r="C70" s="59"/>
      <c r="D70" s="59"/>
      <c r="E70" s="59"/>
      <c r="F70" s="59"/>
      <c r="G70" s="59"/>
      <c r="H70" s="59"/>
      <c r="I70" s="154"/>
      <c r="J70" s="59"/>
      <c r="K70" s="59"/>
      <c r="L70" s="57"/>
    </row>
    <row r="71" spans="2:65" s="1" customFormat="1" ht="18" customHeight="1">
      <c r="B71" s="37"/>
      <c r="C71" s="61" t="s">
        <v>23</v>
      </c>
      <c r="D71" s="59"/>
      <c r="E71" s="59"/>
      <c r="F71" s="155" t="str">
        <f>F10</f>
        <v>Dvůr Králové nad Labem</v>
      </c>
      <c r="G71" s="59"/>
      <c r="H71" s="59"/>
      <c r="I71" s="156" t="s">
        <v>25</v>
      </c>
      <c r="J71" s="69" t="str">
        <f>IF(J10="","",J10)</f>
        <v>18. 9. 2017</v>
      </c>
      <c r="K71" s="59"/>
      <c r="L71" s="57"/>
    </row>
    <row r="72" spans="2:65" s="1" customFormat="1" ht="6.95" customHeight="1">
      <c r="B72" s="37"/>
      <c r="C72" s="59"/>
      <c r="D72" s="59"/>
      <c r="E72" s="59"/>
      <c r="F72" s="59"/>
      <c r="G72" s="59"/>
      <c r="H72" s="59"/>
      <c r="I72" s="154"/>
      <c r="J72" s="59"/>
      <c r="K72" s="59"/>
      <c r="L72" s="57"/>
    </row>
    <row r="73" spans="2:65" s="1" customFormat="1" ht="15">
      <c r="B73" s="37"/>
      <c r="C73" s="61" t="s">
        <v>27</v>
      </c>
      <c r="D73" s="59"/>
      <c r="E73" s="59"/>
      <c r="F73" s="155" t="str">
        <f>E13</f>
        <v xml:space="preserve"> </v>
      </c>
      <c r="G73" s="59"/>
      <c r="H73" s="59"/>
      <c r="I73" s="156" t="s">
        <v>33</v>
      </c>
      <c r="J73" s="155" t="str">
        <f>E19</f>
        <v xml:space="preserve"> </v>
      </c>
      <c r="K73" s="59"/>
      <c r="L73" s="57"/>
    </row>
    <row r="74" spans="2:65" s="1" customFormat="1" ht="14.45" customHeight="1">
      <c r="B74" s="37"/>
      <c r="C74" s="61" t="s">
        <v>31</v>
      </c>
      <c r="D74" s="59"/>
      <c r="E74" s="59"/>
      <c r="F74" s="155" t="str">
        <f>IF(E16="","",E16)</f>
        <v/>
      </c>
      <c r="G74" s="59"/>
      <c r="H74" s="59"/>
      <c r="I74" s="154"/>
      <c r="J74" s="59"/>
      <c r="K74" s="59"/>
      <c r="L74" s="57"/>
    </row>
    <row r="75" spans="2:65" s="1" customFormat="1" ht="10.35" customHeight="1">
      <c r="B75" s="37"/>
      <c r="C75" s="59"/>
      <c r="D75" s="59"/>
      <c r="E75" s="59"/>
      <c r="F75" s="59"/>
      <c r="G75" s="59"/>
      <c r="H75" s="59"/>
      <c r="I75" s="154"/>
      <c r="J75" s="59"/>
      <c r="K75" s="59"/>
      <c r="L75" s="57"/>
    </row>
    <row r="76" spans="2:65" s="9" customFormat="1" ht="29.25" customHeight="1">
      <c r="B76" s="157"/>
      <c r="C76" s="158" t="s">
        <v>97</v>
      </c>
      <c r="D76" s="159" t="s">
        <v>55</v>
      </c>
      <c r="E76" s="159" t="s">
        <v>51</v>
      </c>
      <c r="F76" s="159" t="s">
        <v>98</v>
      </c>
      <c r="G76" s="159" t="s">
        <v>99</v>
      </c>
      <c r="H76" s="159" t="s">
        <v>100</v>
      </c>
      <c r="I76" s="160" t="s">
        <v>101</v>
      </c>
      <c r="J76" s="159" t="s">
        <v>86</v>
      </c>
      <c r="K76" s="161" t="s">
        <v>102</v>
      </c>
      <c r="L76" s="162"/>
      <c r="M76" s="77" t="s">
        <v>103</v>
      </c>
      <c r="N76" s="78" t="s">
        <v>40</v>
      </c>
      <c r="O76" s="78" t="s">
        <v>104</v>
      </c>
      <c r="P76" s="78" t="s">
        <v>105</v>
      </c>
      <c r="Q76" s="78" t="s">
        <v>106</v>
      </c>
      <c r="R76" s="78" t="s">
        <v>107</v>
      </c>
      <c r="S76" s="78" t="s">
        <v>108</v>
      </c>
      <c r="T76" s="79" t="s">
        <v>109</v>
      </c>
    </row>
    <row r="77" spans="2:65" s="1" customFormat="1" ht="29.25" customHeight="1">
      <c r="B77" s="37"/>
      <c r="C77" s="83" t="s">
        <v>87</v>
      </c>
      <c r="D77" s="59"/>
      <c r="E77" s="59"/>
      <c r="F77" s="59"/>
      <c r="G77" s="59"/>
      <c r="H77" s="59"/>
      <c r="I77" s="154"/>
      <c r="J77" s="163">
        <f>BK77</f>
        <v>0</v>
      </c>
      <c r="K77" s="59"/>
      <c r="L77" s="57"/>
      <c r="M77" s="80"/>
      <c r="N77" s="81"/>
      <c r="O77" s="81"/>
      <c r="P77" s="164">
        <f>P78+P190</f>
        <v>0</v>
      </c>
      <c r="Q77" s="81"/>
      <c r="R77" s="164">
        <f>R78+R190</f>
        <v>0.20516999999999999</v>
      </c>
      <c r="S77" s="81"/>
      <c r="T77" s="165">
        <f>T78+T190</f>
        <v>0.30732999999999999</v>
      </c>
      <c r="AT77" s="20" t="s">
        <v>69</v>
      </c>
      <c r="AU77" s="20" t="s">
        <v>88</v>
      </c>
      <c r="BK77" s="166">
        <f>BK78+BK190</f>
        <v>0</v>
      </c>
    </row>
    <row r="78" spans="2:65" s="10" customFormat="1" ht="37.35" customHeight="1">
      <c r="B78" s="167"/>
      <c r="C78" s="168"/>
      <c r="D78" s="169" t="s">
        <v>69</v>
      </c>
      <c r="E78" s="170" t="s">
        <v>110</v>
      </c>
      <c r="F78" s="170" t="s">
        <v>111</v>
      </c>
      <c r="G78" s="168"/>
      <c r="H78" s="168"/>
      <c r="I78" s="171"/>
      <c r="J78" s="172">
        <f>BK78</f>
        <v>0</v>
      </c>
      <c r="K78" s="168"/>
      <c r="L78" s="173"/>
      <c r="M78" s="174"/>
      <c r="N78" s="175"/>
      <c r="O78" s="175"/>
      <c r="P78" s="176">
        <f>P79+P102+P134+P143+P185</f>
        <v>0</v>
      </c>
      <c r="Q78" s="175"/>
      <c r="R78" s="176">
        <f>R79+R102+R134+R143+R185</f>
        <v>0.20516999999999999</v>
      </c>
      <c r="S78" s="175"/>
      <c r="T78" s="177">
        <f>T79+T102+T134+T143+T185</f>
        <v>0.30732999999999999</v>
      </c>
      <c r="AR78" s="178" t="s">
        <v>82</v>
      </c>
      <c r="AT78" s="179" t="s">
        <v>69</v>
      </c>
      <c r="AU78" s="179" t="s">
        <v>70</v>
      </c>
      <c r="AY78" s="178" t="s">
        <v>112</v>
      </c>
      <c r="BK78" s="180">
        <f>BK79+BK102+BK134+BK143+BK185</f>
        <v>0</v>
      </c>
    </row>
    <row r="79" spans="2:65" s="10" customFormat="1" ht="19.899999999999999" customHeight="1">
      <c r="B79" s="167"/>
      <c r="C79" s="168"/>
      <c r="D79" s="181" t="s">
        <v>69</v>
      </c>
      <c r="E79" s="182" t="s">
        <v>113</v>
      </c>
      <c r="F79" s="182" t="s">
        <v>114</v>
      </c>
      <c r="G79" s="168"/>
      <c r="H79" s="168"/>
      <c r="I79" s="171"/>
      <c r="J79" s="183">
        <f>BK79</f>
        <v>0</v>
      </c>
      <c r="K79" s="168"/>
      <c r="L79" s="173"/>
      <c r="M79" s="174"/>
      <c r="N79" s="175"/>
      <c r="O79" s="175"/>
      <c r="P79" s="176">
        <f>SUM(P80:P101)</f>
        <v>0</v>
      </c>
      <c r="Q79" s="175"/>
      <c r="R79" s="176">
        <f>SUM(R80:R101)</f>
        <v>4.760000000000001E-2</v>
      </c>
      <c r="S79" s="175"/>
      <c r="T79" s="177">
        <f>SUM(T80:T101)</f>
        <v>3.1820000000000001E-2</v>
      </c>
      <c r="AR79" s="178" t="s">
        <v>82</v>
      </c>
      <c r="AT79" s="179" t="s">
        <v>69</v>
      </c>
      <c r="AU79" s="179" t="s">
        <v>75</v>
      </c>
      <c r="AY79" s="178" t="s">
        <v>112</v>
      </c>
      <c r="BK79" s="180">
        <f>SUM(BK80:BK101)</f>
        <v>0</v>
      </c>
    </row>
    <row r="80" spans="2:65" s="1" customFormat="1" ht="22.5" customHeight="1">
      <c r="B80" s="37"/>
      <c r="C80" s="184" t="s">
        <v>75</v>
      </c>
      <c r="D80" s="184" t="s">
        <v>115</v>
      </c>
      <c r="E80" s="185" t="s">
        <v>116</v>
      </c>
      <c r="F80" s="186" t="s">
        <v>117</v>
      </c>
      <c r="G80" s="187" t="s">
        <v>118</v>
      </c>
      <c r="H80" s="188">
        <v>2</v>
      </c>
      <c r="I80" s="189"/>
      <c r="J80" s="190">
        <f t="shared" ref="J80:J85" si="0">ROUND(I80*H80,2)</f>
        <v>0</v>
      </c>
      <c r="K80" s="186" t="s">
        <v>119</v>
      </c>
      <c r="L80" s="57"/>
      <c r="M80" s="191" t="s">
        <v>21</v>
      </c>
      <c r="N80" s="192" t="s">
        <v>41</v>
      </c>
      <c r="O80" s="38"/>
      <c r="P80" s="193">
        <f t="shared" ref="P80:P85" si="1">O80*H80</f>
        <v>0</v>
      </c>
      <c r="Q80" s="193">
        <v>0</v>
      </c>
      <c r="R80" s="193">
        <f t="shared" ref="R80:R85" si="2">Q80*H80</f>
        <v>0</v>
      </c>
      <c r="S80" s="193">
        <v>1.4919999999999999E-2</v>
      </c>
      <c r="T80" s="194">
        <f t="shared" ref="T80:T85" si="3">S80*H80</f>
        <v>2.9839999999999998E-2</v>
      </c>
      <c r="AR80" s="20" t="s">
        <v>120</v>
      </c>
      <c r="AT80" s="20" t="s">
        <v>115</v>
      </c>
      <c r="AU80" s="20" t="s">
        <v>82</v>
      </c>
      <c r="AY80" s="20" t="s">
        <v>112</v>
      </c>
      <c r="BE80" s="195">
        <f t="shared" ref="BE80:BE85" si="4">IF(N80="základní",J80,0)</f>
        <v>0</v>
      </c>
      <c r="BF80" s="195">
        <f t="shared" ref="BF80:BF85" si="5">IF(N80="snížená",J80,0)</f>
        <v>0</v>
      </c>
      <c r="BG80" s="195">
        <f t="shared" ref="BG80:BG85" si="6">IF(N80="zákl. přenesená",J80,0)</f>
        <v>0</v>
      </c>
      <c r="BH80" s="195">
        <f t="shared" ref="BH80:BH85" si="7">IF(N80="sníž. přenesená",J80,0)</f>
        <v>0</v>
      </c>
      <c r="BI80" s="195">
        <f t="shared" ref="BI80:BI85" si="8">IF(N80="nulová",J80,0)</f>
        <v>0</v>
      </c>
      <c r="BJ80" s="20" t="s">
        <v>75</v>
      </c>
      <c r="BK80" s="195">
        <f t="shared" ref="BK80:BK85" si="9">ROUND(I80*H80,2)</f>
        <v>0</v>
      </c>
      <c r="BL80" s="20" t="s">
        <v>120</v>
      </c>
      <c r="BM80" s="20" t="s">
        <v>121</v>
      </c>
    </row>
    <row r="81" spans="2:65" s="1" customFormat="1" ht="22.5" customHeight="1">
      <c r="B81" s="37"/>
      <c r="C81" s="184" t="s">
        <v>82</v>
      </c>
      <c r="D81" s="184" t="s">
        <v>115</v>
      </c>
      <c r="E81" s="185" t="s">
        <v>122</v>
      </c>
      <c r="F81" s="186" t="s">
        <v>123</v>
      </c>
      <c r="G81" s="187" t="s">
        <v>124</v>
      </c>
      <c r="H81" s="188">
        <v>2</v>
      </c>
      <c r="I81" s="189"/>
      <c r="J81" s="190">
        <f t="shared" si="0"/>
        <v>0</v>
      </c>
      <c r="K81" s="186" t="s">
        <v>119</v>
      </c>
      <c r="L81" s="57"/>
      <c r="M81" s="191" t="s">
        <v>21</v>
      </c>
      <c r="N81" s="192" t="s">
        <v>41</v>
      </c>
      <c r="O81" s="38"/>
      <c r="P81" s="193">
        <f t="shared" si="1"/>
        <v>0</v>
      </c>
      <c r="Q81" s="193">
        <v>1.6320000000000001E-2</v>
      </c>
      <c r="R81" s="193">
        <f t="shared" si="2"/>
        <v>3.2640000000000002E-2</v>
      </c>
      <c r="S81" s="193">
        <v>0</v>
      </c>
      <c r="T81" s="194">
        <f t="shared" si="3"/>
        <v>0</v>
      </c>
      <c r="AR81" s="20" t="s">
        <v>120</v>
      </c>
      <c r="AT81" s="20" t="s">
        <v>115</v>
      </c>
      <c r="AU81" s="20" t="s">
        <v>82</v>
      </c>
      <c r="AY81" s="20" t="s">
        <v>112</v>
      </c>
      <c r="BE81" s="195">
        <f t="shared" si="4"/>
        <v>0</v>
      </c>
      <c r="BF81" s="195">
        <f t="shared" si="5"/>
        <v>0</v>
      </c>
      <c r="BG81" s="195">
        <f t="shared" si="6"/>
        <v>0</v>
      </c>
      <c r="BH81" s="195">
        <f t="shared" si="7"/>
        <v>0</v>
      </c>
      <c r="BI81" s="195">
        <f t="shared" si="8"/>
        <v>0</v>
      </c>
      <c r="BJ81" s="20" t="s">
        <v>75</v>
      </c>
      <c r="BK81" s="195">
        <f t="shared" si="9"/>
        <v>0</v>
      </c>
      <c r="BL81" s="20" t="s">
        <v>120</v>
      </c>
      <c r="BM81" s="20" t="s">
        <v>125</v>
      </c>
    </row>
    <row r="82" spans="2:65" s="1" customFormat="1" ht="22.5" customHeight="1">
      <c r="B82" s="37"/>
      <c r="C82" s="184" t="s">
        <v>126</v>
      </c>
      <c r="D82" s="184" t="s">
        <v>115</v>
      </c>
      <c r="E82" s="185" t="s">
        <v>127</v>
      </c>
      <c r="F82" s="186" t="s">
        <v>128</v>
      </c>
      <c r="G82" s="187" t="s">
        <v>124</v>
      </c>
      <c r="H82" s="188">
        <v>2</v>
      </c>
      <c r="I82" s="189"/>
      <c r="J82" s="190">
        <f t="shared" si="0"/>
        <v>0</v>
      </c>
      <c r="K82" s="186" t="s">
        <v>119</v>
      </c>
      <c r="L82" s="57"/>
      <c r="M82" s="191" t="s">
        <v>21</v>
      </c>
      <c r="N82" s="192" t="s">
        <v>41</v>
      </c>
      <c r="O82" s="38"/>
      <c r="P82" s="193">
        <f t="shared" si="1"/>
        <v>0</v>
      </c>
      <c r="Q82" s="193">
        <v>2.0200000000000001E-3</v>
      </c>
      <c r="R82" s="193">
        <f t="shared" si="2"/>
        <v>4.0400000000000002E-3</v>
      </c>
      <c r="S82" s="193">
        <v>0</v>
      </c>
      <c r="T82" s="194">
        <f t="shared" si="3"/>
        <v>0</v>
      </c>
      <c r="AR82" s="20" t="s">
        <v>120</v>
      </c>
      <c r="AT82" s="20" t="s">
        <v>115</v>
      </c>
      <c r="AU82" s="20" t="s">
        <v>82</v>
      </c>
      <c r="AY82" s="20" t="s">
        <v>112</v>
      </c>
      <c r="BE82" s="195">
        <f t="shared" si="4"/>
        <v>0</v>
      </c>
      <c r="BF82" s="195">
        <f t="shared" si="5"/>
        <v>0</v>
      </c>
      <c r="BG82" s="195">
        <f t="shared" si="6"/>
        <v>0</v>
      </c>
      <c r="BH82" s="195">
        <f t="shared" si="7"/>
        <v>0</v>
      </c>
      <c r="BI82" s="195">
        <f t="shared" si="8"/>
        <v>0</v>
      </c>
      <c r="BJ82" s="20" t="s">
        <v>75</v>
      </c>
      <c r="BK82" s="195">
        <f t="shared" si="9"/>
        <v>0</v>
      </c>
      <c r="BL82" s="20" t="s">
        <v>120</v>
      </c>
      <c r="BM82" s="20" t="s">
        <v>129</v>
      </c>
    </row>
    <row r="83" spans="2:65" s="1" customFormat="1" ht="22.5" customHeight="1">
      <c r="B83" s="37"/>
      <c r="C83" s="184" t="s">
        <v>130</v>
      </c>
      <c r="D83" s="184" t="s">
        <v>115</v>
      </c>
      <c r="E83" s="185" t="s">
        <v>131</v>
      </c>
      <c r="F83" s="186" t="s">
        <v>132</v>
      </c>
      <c r="G83" s="187" t="s">
        <v>124</v>
      </c>
      <c r="H83" s="188">
        <v>3</v>
      </c>
      <c r="I83" s="189"/>
      <c r="J83" s="190">
        <f t="shared" si="0"/>
        <v>0</v>
      </c>
      <c r="K83" s="186" t="s">
        <v>119</v>
      </c>
      <c r="L83" s="57"/>
      <c r="M83" s="191" t="s">
        <v>21</v>
      </c>
      <c r="N83" s="192" t="s">
        <v>41</v>
      </c>
      <c r="O83" s="38"/>
      <c r="P83" s="193">
        <f t="shared" si="1"/>
        <v>0</v>
      </c>
      <c r="Q83" s="193">
        <v>0</v>
      </c>
      <c r="R83" s="193">
        <f t="shared" si="2"/>
        <v>0</v>
      </c>
      <c r="S83" s="193">
        <v>0</v>
      </c>
      <c r="T83" s="194">
        <f t="shared" si="3"/>
        <v>0</v>
      </c>
      <c r="AR83" s="20" t="s">
        <v>120</v>
      </c>
      <c r="AT83" s="20" t="s">
        <v>115</v>
      </c>
      <c r="AU83" s="20" t="s">
        <v>82</v>
      </c>
      <c r="AY83" s="20" t="s">
        <v>112</v>
      </c>
      <c r="BE83" s="195">
        <f t="shared" si="4"/>
        <v>0</v>
      </c>
      <c r="BF83" s="195">
        <f t="shared" si="5"/>
        <v>0</v>
      </c>
      <c r="BG83" s="195">
        <f t="shared" si="6"/>
        <v>0</v>
      </c>
      <c r="BH83" s="195">
        <f t="shared" si="7"/>
        <v>0</v>
      </c>
      <c r="BI83" s="195">
        <f t="shared" si="8"/>
        <v>0</v>
      </c>
      <c r="BJ83" s="20" t="s">
        <v>75</v>
      </c>
      <c r="BK83" s="195">
        <f t="shared" si="9"/>
        <v>0</v>
      </c>
      <c r="BL83" s="20" t="s">
        <v>120</v>
      </c>
      <c r="BM83" s="20" t="s">
        <v>133</v>
      </c>
    </row>
    <row r="84" spans="2:65" s="1" customFormat="1" ht="22.5" customHeight="1">
      <c r="B84" s="37"/>
      <c r="C84" s="184" t="s">
        <v>134</v>
      </c>
      <c r="D84" s="184" t="s">
        <v>115</v>
      </c>
      <c r="E84" s="185" t="s">
        <v>135</v>
      </c>
      <c r="F84" s="186" t="s">
        <v>136</v>
      </c>
      <c r="G84" s="187" t="s">
        <v>124</v>
      </c>
      <c r="H84" s="188">
        <v>1</v>
      </c>
      <c r="I84" s="189"/>
      <c r="J84" s="190">
        <f t="shared" si="0"/>
        <v>0</v>
      </c>
      <c r="K84" s="186" t="s">
        <v>21</v>
      </c>
      <c r="L84" s="57"/>
      <c r="M84" s="191" t="s">
        <v>21</v>
      </c>
      <c r="N84" s="192" t="s">
        <v>41</v>
      </c>
      <c r="O84" s="38"/>
      <c r="P84" s="193">
        <f t="shared" si="1"/>
        <v>0</v>
      </c>
      <c r="Q84" s="193">
        <v>0</v>
      </c>
      <c r="R84" s="193">
        <f t="shared" si="2"/>
        <v>0</v>
      </c>
      <c r="S84" s="193">
        <v>0</v>
      </c>
      <c r="T84" s="194">
        <f t="shared" si="3"/>
        <v>0</v>
      </c>
      <c r="AR84" s="20" t="s">
        <v>120</v>
      </c>
      <c r="AT84" s="20" t="s">
        <v>115</v>
      </c>
      <c r="AU84" s="20" t="s">
        <v>82</v>
      </c>
      <c r="AY84" s="20" t="s">
        <v>112</v>
      </c>
      <c r="BE84" s="195">
        <f t="shared" si="4"/>
        <v>0</v>
      </c>
      <c r="BF84" s="195">
        <f t="shared" si="5"/>
        <v>0</v>
      </c>
      <c r="BG84" s="195">
        <f t="shared" si="6"/>
        <v>0</v>
      </c>
      <c r="BH84" s="195">
        <f t="shared" si="7"/>
        <v>0</v>
      </c>
      <c r="BI84" s="195">
        <f t="shared" si="8"/>
        <v>0</v>
      </c>
      <c r="BJ84" s="20" t="s">
        <v>75</v>
      </c>
      <c r="BK84" s="195">
        <f t="shared" si="9"/>
        <v>0</v>
      </c>
      <c r="BL84" s="20" t="s">
        <v>120</v>
      </c>
      <c r="BM84" s="20" t="s">
        <v>137</v>
      </c>
    </row>
    <row r="85" spans="2:65" s="1" customFormat="1" ht="22.5" customHeight="1">
      <c r="B85" s="37"/>
      <c r="C85" s="184" t="s">
        <v>138</v>
      </c>
      <c r="D85" s="184" t="s">
        <v>115</v>
      </c>
      <c r="E85" s="185" t="s">
        <v>139</v>
      </c>
      <c r="F85" s="186" t="s">
        <v>140</v>
      </c>
      <c r="G85" s="187" t="s">
        <v>118</v>
      </c>
      <c r="H85" s="188">
        <v>1</v>
      </c>
      <c r="I85" s="189"/>
      <c r="J85" s="190">
        <f t="shared" si="0"/>
        <v>0</v>
      </c>
      <c r="K85" s="186" t="s">
        <v>119</v>
      </c>
      <c r="L85" s="57"/>
      <c r="M85" s="191" t="s">
        <v>21</v>
      </c>
      <c r="N85" s="192" t="s">
        <v>41</v>
      </c>
      <c r="O85" s="38"/>
      <c r="P85" s="193">
        <f t="shared" si="1"/>
        <v>0</v>
      </c>
      <c r="Q85" s="193">
        <v>0</v>
      </c>
      <c r="R85" s="193">
        <f t="shared" si="2"/>
        <v>0</v>
      </c>
      <c r="S85" s="193">
        <v>1.98E-3</v>
      </c>
      <c r="T85" s="194">
        <f t="shared" si="3"/>
        <v>1.98E-3</v>
      </c>
      <c r="AR85" s="20" t="s">
        <v>120</v>
      </c>
      <c r="AT85" s="20" t="s">
        <v>115</v>
      </c>
      <c r="AU85" s="20" t="s">
        <v>82</v>
      </c>
      <c r="AY85" s="20" t="s">
        <v>112</v>
      </c>
      <c r="BE85" s="195">
        <f t="shared" si="4"/>
        <v>0</v>
      </c>
      <c r="BF85" s="195">
        <f t="shared" si="5"/>
        <v>0</v>
      </c>
      <c r="BG85" s="195">
        <f t="shared" si="6"/>
        <v>0</v>
      </c>
      <c r="BH85" s="195">
        <f t="shared" si="7"/>
        <v>0</v>
      </c>
      <c r="BI85" s="195">
        <f t="shared" si="8"/>
        <v>0</v>
      </c>
      <c r="BJ85" s="20" t="s">
        <v>75</v>
      </c>
      <c r="BK85" s="195">
        <f t="shared" si="9"/>
        <v>0</v>
      </c>
      <c r="BL85" s="20" t="s">
        <v>120</v>
      </c>
      <c r="BM85" s="20" t="s">
        <v>141</v>
      </c>
    </row>
    <row r="86" spans="2:65" s="1" customFormat="1" ht="40.5">
      <c r="B86" s="37"/>
      <c r="C86" s="59"/>
      <c r="D86" s="196" t="s">
        <v>142</v>
      </c>
      <c r="E86" s="59"/>
      <c r="F86" s="197" t="s">
        <v>143</v>
      </c>
      <c r="G86" s="59"/>
      <c r="H86" s="59"/>
      <c r="I86" s="154"/>
      <c r="J86" s="59"/>
      <c r="K86" s="59"/>
      <c r="L86" s="57"/>
      <c r="M86" s="198"/>
      <c r="N86" s="38"/>
      <c r="O86" s="38"/>
      <c r="P86" s="38"/>
      <c r="Q86" s="38"/>
      <c r="R86" s="38"/>
      <c r="S86" s="38"/>
      <c r="T86" s="74"/>
      <c r="AT86" s="20" t="s">
        <v>142</v>
      </c>
      <c r="AU86" s="20" t="s">
        <v>82</v>
      </c>
    </row>
    <row r="87" spans="2:65" s="1" customFormat="1" ht="22.5" customHeight="1">
      <c r="B87" s="37"/>
      <c r="C87" s="184" t="s">
        <v>144</v>
      </c>
      <c r="D87" s="184" t="s">
        <v>115</v>
      </c>
      <c r="E87" s="185" t="s">
        <v>145</v>
      </c>
      <c r="F87" s="186" t="s">
        <v>146</v>
      </c>
      <c r="G87" s="187" t="s">
        <v>124</v>
      </c>
      <c r="H87" s="188">
        <v>1</v>
      </c>
      <c r="I87" s="189"/>
      <c r="J87" s="190">
        <f>ROUND(I87*H87,2)</f>
        <v>0</v>
      </c>
      <c r="K87" s="186" t="s">
        <v>119</v>
      </c>
      <c r="L87" s="57"/>
      <c r="M87" s="191" t="s">
        <v>21</v>
      </c>
      <c r="N87" s="192" t="s">
        <v>41</v>
      </c>
      <c r="O87" s="38"/>
      <c r="P87" s="193">
        <f>O87*H87</f>
        <v>0</v>
      </c>
      <c r="Q87" s="193">
        <v>1.8E-3</v>
      </c>
      <c r="R87" s="193">
        <f>Q87*H87</f>
        <v>1.8E-3</v>
      </c>
      <c r="S87" s="193">
        <v>0</v>
      </c>
      <c r="T87" s="194">
        <f>S87*H87</f>
        <v>0</v>
      </c>
      <c r="AR87" s="20" t="s">
        <v>120</v>
      </c>
      <c r="AT87" s="20" t="s">
        <v>115</v>
      </c>
      <c r="AU87" s="20" t="s">
        <v>82</v>
      </c>
      <c r="AY87" s="20" t="s">
        <v>112</v>
      </c>
      <c r="BE87" s="195">
        <f>IF(N87="základní",J87,0)</f>
        <v>0</v>
      </c>
      <c r="BF87" s="195">
        <f>IF(N87="snížená",J87,0)</f>
        <v>0</v>
      </c>
      <c r="BG87" s="195">
        <f>IF(N87="zákl. přenesená",J87,0)</f>
        <v>0</v>
      </c>
      <c r="BH87" s="195">
        <f>IF(N87="sníž. přenesená",J87,0)</f>
        <v>0</v>
      </c>
      <c r="BI87" s="195">
        <f>IF(N87="nulová",J87,0)</f>
        <v>0</v>
      </c>
      <c r="BJ87" s="20" t="s">
        <v>75</v>
      </c>
      <c r="BK87" s="195">
        <f>ROUND(I87*H87,2)</f>
        <v>0</v>
      </c>
      <c r="BL87" s="20" t="s">
        <v>120</v>
      </c>
      <c r="BM87" s="20" t="s">
        <v>147</v>
      </c>
    </row>
    <row r="88" spans="2:65" s="1" customFormat="1" ht="22.5" customHeight="1">
      <c r="B88" s="37"/>
      <c r="C88" s="184" t="s">
        <v>148</v>
      </c>
      <c r="D88" s="184" t="s">
        <v>115</v>
      </c>
      <c r="E88" s="185" t="s">
        <v>149</v>
      </c>
      <c r="F88" s="186" t="s">
        <v>150</v>
      </c>
      <c r="G88" s="187" t="s">
        <v>124</v>
      </c>
      <c r="H88" s="188">
        <v>2</v>
      </c>
      <c r="I88" s="189"/>
      <c r="J88" s="190">
        <f>ROUND(I88*H88,2)</f>
        <v>0</v>
      </c>
      <c r="K88" s="186" t="s">
        <v>119</v>
      </c>
      <c r="L88" s="57"/>
      <c r="M88" s="191" t="s">
        <v>21</v>
      </c>
      <c r="N88" s="192" t="s">
        <v>41</v>
      </c>
      <c r="O88" s="38"/>
      <c r="P88" s="193">
        <f>O88*H88</f>
        <v>0</v>
      </c>
      <c r="Q88" s="193">
        <v>1.01E-3</v>
      </c>
      <c r="R88" s="193">
        <f>Q88*H88</f>
        <v>2.0200000000000001E-3</v>
      </c>
      <c r="S88" s="193">
        <v>0</v>
      </c>
      <c r="T88" s="194">
        <f>S88*H88</f>
        <v>0</v>
      </c>
      <c r="AR88" s="20" t="s">
        <v>120</v>
      </c>
      <c r="AT88" s="20" t="s">
        <v>115</v>
      </c>
      <c r="AU88" s="20" t="s">
        <v>82</v>
      </c>
      <c r="AY88" s="20" t="s">
        <v>112</v>
      </c>
      <c r="BE88" s="195">
        <f>IF(N88="základní",J88,0)</f>
        <v>0</v>
      </c>
      <c r="BF88" s="195">
        <f>IF(N88="snížená",J88,0)</f>
        <v>0</v>
      </c>
      <c r="BG88" s="195">
        <f>IF(N88="zákl. přenesená",J88,0)</f>
        <v>0</v>
      </c>
      <c r="BH88" s="195">
        <f>IF(N88="sníž. přenesená",J88,0)</f>
        <v>0</v>
      </c>
      <c r="BI88" s="195">
        <f>IF(N88="nulová",J88,0)</f>
        <v>0</v>
      </c>
      <c r="BJ88" s="20" t="s">
        <v>75</v>
      </c>
      <c r="BK88" s="195">
        <f>ROUND(I88*H88,2)</f>
        <v>0</v>
      </c>
      <c r="BL88" s="20" t="s">
        <v>120</v>
      </c>
      <c r="BM88" s="20" t="s">
        <v>151</v>
      </c>
    </row>
    <row r="89" spans="2:65" s="1" customFormat="1" ht="22.5" customHeight="1">
      <c r="B89" s="37"/>
      <c r="C89" s="184" t="s">
        <v>152</v>
      </c>
      <c r="D89" s="184" t="s">
        <v>115</v>
      </c>
      <c r="E89" s="185" t="s">
        <v>153</v>
      </c>
      <c r="F89" s="186" t="s">
        <v>154</v>
      </c>
      <c r="G89" s="187" t="s">
        <v>118</v>
      </c>
      <c r="H89" s="188">
        <v>3</v>
      </c>
      <c r="I89" s="189"/>
      <c r="J89" s="190">
        <f>ROUND(I89*H89,2)</f>
        <v>0</v>
      </c>
      <c r="K89" s="186" t="s">
        <v>119</v>
      </c>
      <c r="L89" s="57"/>
      <c r="M89" s="191" t="s">
        <v>21</v>
      </c>
      <c r="N89" s="192" t="s">
        <v>41</v>
      </c>
      <c r="O89" s="38"/>
      <c r="P89" s="193">
        <f>O89*H89</f>
        <v>0</v>
      </c>
      <c r="Q89" s="193">
        <v>1.1999999999999999E-3</v>
      </c>
      <c r="R89" s="193">
        <f>Q89*H89</f>
        <v>3.5999999999999999E-3</v>
      </c>
      <c r="S89" s="193">
        <v>0</v>
      </c>
      <c r="T89" s="194">
        <f>S89*H89</f>
        <v>0</v>
      </c>
      <c r="AR89" s="20" t="s">
        <v>120</v>
      </c>
      <c r="AT89" s="20" t="s">
        <v>115</v>
      </c>
      <c r="AU89" s="20" t="s">
        <v>82</v>
      </c>
      <c r="AY89" s="20" t="s">
        <v>112</v>
      </c>
      <c r="BE89" s="195">
        <f>IF(N89="základní",J89,0)</f>
        <v>0</v>
      </c>
      <c r="BF89" s="195">
        <f>IF(N89="snížená",J89,0)</f>
        <v>0</v>
      </c>
      <c r="BG89" s="195">
        <f>IF(N89="zákl. přenesená",J89,0)</f>
        <v>0</v>
      </c>
      <c r="BH89" s="195">
        <f>IF(N89="sníž. přenesená",J89,0)</f>
        <v>0</v>
      </c>
      <c r="BI89" s="195">
        <f>IF(N89="nulová",J89,0)</f>
        <v>0</v>
      </c>
      <c r="BJ89" s="20" t="s">
        <v>75</v>
      </c>
      <c r="BK89" s="195">
        <f>ROUND(I89*H89,2)</f>
        <v>0</v>
      </c>
      <c r="BL89" s="20" t="s">
        <v>120</v>
      </c>
      <c r="BM89" s="20" t="s">
        <v>155</v>
      </c>
    </row>
    <row r="90" spans="2:65" s="1" customFormat="1" ht="67.5">
      <c r="B90" s="37"/>
      <c r="C90" s="59"/>
      <c r="D90" s="196" t="s">
        <v>142</v>
      </c>
      <c r="E90" s="59"/>
      <c r="F90" s="197" t="s">
        <v>156</v>
      </c>
      <c r="G90" s="59"/>
      <c r="H90" s="59"/>
      <c r="I90" s="154"/>
      <c r="J90" s="59"/>
      <c r="K90" s="59"/>
      <c r="L90" s="57"/>
      <c r="M90" s="198"/>
      <c r="N90" s="38"/>
      <c r="O90" s="38"/>
      <c r="P90" s="38"/>
      <c r="Q90" s="38"/>
      <c r="R90" s="38"/>
      <c r="S90" s="38"/>
      <c r="T90" s="74"/>
      <c r="AT90" s="20" t="s">
        <v>142</v>
      </c>
      <c r="AU90" s="20" t="s">
        <v>82</v>
      </c>
    </row>
    <row r="91" spans="2:65" s="1" customFormat="1" ht="22.5" customHeight="1">
      <c r="B91" s="37"/>
      <c r="C91" s="184" t="s">
        <v>157</v>
      </c>
      <c r="D91" s="184" t="s">
        <v>115</v>
      </c>
      <c r="E91" s="185" t="s">
        <v>158</v>
      </c>
      <c r="F91" s="186" t="s">
        <v>159</v>
      </c>
      <c r="G91" s="187" t="s">
        <v>118</v>
      </c>
      <c r="H91" s="188">
        <v>10</v>
      </c>
      <c r="I91" s="189"/>
      <c r="J91" s="190">
        <f>ROUND(I91*H91,2)</f>
        <v>0</v>
      </c>
      <c r="K91" s="186" t="s">
        <v>119</v>
      </c>
      <c r="L91" s="57"/>
      <c r="M91" s="191" t="s">
        <v>21</v>
      </c>
      <c r="N91" s="192" t="s">
        <v>41</v>
      </c>
      <c r="O91" s="38"/>
      <c r="P91" s="193">
        <f>O91*H91</f>
        <v>0</v>
      </c>
      <c r="Q91" s="193">
        <v>3.5E-4</v>
      </c>
      <c r="R91" s="193">
        <f>Q91*H91</f>
        <v>3.5000000000000001E-3</v>
      </c>
      <c r="S91" s="193">
        <v>0</v>
      </c>
      <c r="T91" s="194">
        <f>S91*H91</f>
        <v>0</v>
      </c>
      <c r="AR91" s="20" t="s">
        <v>120</v>
      </c>
      <c r="AT91" s="20" t="s">
        <v>115</v>
      </c>
      <c r="AU91" s="20" t="s">
        <v>82</v>
      </c>
      <c r="AY91" s="20" t="s">
        <v>112</v>
      </c>
      <c r="BE91" s="195">
        <f>IF(N91="základní",J91,0)</f>
        <v>0</v>
      </c>
      <c r="BF91" s="195">
        <f>IF(N91="snížená",J91,0)</f>
        <v>0</v>
      </c>
      <c r="BG91" s="195">
        <f>IF(N91="zákl. přenesená",J91,0)</f>
        <v>0</v>
      </c>
      <c r="BH91" s="195">
        <f>IF(N91="sníž. přenesená",J91,0)</f>
        <v>0</v>
      </c>
      <c r="BI91" s="195">
        <f>IF(N91="nulová",J91,0)</f>
        <v>0</v>
      </c>
      <c r="BJ91" s="20" t="s">
        <v>75</v>
      </c>
      <c r="BK91" s="195">
        <f>ROUND(I91*H91,2)</f>
        <v>0</v>
      </c>
      <c r="BL91" s="20" t="s">
        <v>120</v>
      </c>
      <c r="BM91" s="20" t="s">
        <v>160</v>
      </c>
    </row>
    <row r="92" spans="2:65" s="1" customFormat="1" ht="67.5">
      <c r="B92" s="37"/>
      <c r="C92" s="59"/>
      <c r="D92" s="196" t="s">
        <v>142</v>
      </c>
      <c r="E92" s="59"/>
      <c r="F92" s="197" t="s">
        <v>156</v>
      </c>
      <c r="G92" s="59"/>
      <c r="H92" s="59"/>
      <c r="I92" s="154"/>
      <c r="J92" s="59"/>
      <c r="K92" s="59"/>
      <c r="L92" s="57"/>
      <c r="M92" s="198"/>
      <c r="N92" s="38"/>
      <c r="O92" s="38"/>
      <c r="P92" s="38"/>
      <c r="Q92" s="38"/>
      <c r="R92" s="38"/>
      <c r="S92" s="38"/>
      <c r="T92" s="74"/>
      <c r="AT92" s="20" t="s">
        <v>142</v>
      </c>
      <c r="AU92" s="20" t="s">
        <v>82</v>
      </c>
    </row>
    <row r="93" spans="2:65" s="1" customFormat="1" ht="22.5" customHeight="1">
      <c r="B93" s="37"/>
      <c r="C93" s="184" t="s">
        <v>161</v>
      </c>
      <c r="D93" s="184" t="s">
        <v>115</v>
      </c>
      <c r="E93" s="185" t="s">
        <v>162</v>
      </c>
      <c r="F93" s="186" t="s">
        <v>163</v>
      </c>
      <c r="G93" s="187" t="s">
        <v>124</v>
      </c>
      <c r="H93" s="188">
        <v>4</v>
      </c>
      <c r="I93" s="189"/>
      <c r="J93" s="190">
        <f>ROUND(I93*H93,2)</f>
        <v>0</v>
      </c>
      <c r="K93" s="186" t="s">
        <v>119</v>
      </c>
      <c r="L93" s="57"/>
      <c r="M93" s="191" t="s">
        <v>21</v>
      </c>
      <c r="N93" s="192" t="s">
        <v>41</v>
      </c>
      <c r="O93" s="38"/>
      <c r="P93" s="193">
        <f>O93*H93</f>
        <v>0</v>
      </c>
      <c r="Q93" s="193">
        <v>0</v>
      </c>
      <c r="R93" s="193">
        <f>Q93*H93</f>
        <v>0</v>
      </c>
      <c r="S93" s="193">
        <v>0</v>
      </c>
      <c r="T93" s="194">
        <f>S93*H93</f>
        <v>0</v>
      </c>
      <c r="AR93" s="20" t="s">
        <v>120</v>
      </c>
      <c r="AT93" s="20" t="s">
        <v>115</v>
      </c>
      <c r="AU93" s="20" t="s">
        <v>82</v>
      </c>
      <c r="AY93" s="20" t="s">
        <v>112</v>
      </c>
      <c r="BE93" s="195">
        <f>IF(N93="základní",J93,0)</f>
        <v>0</v>
      </c>
      <c r="BF93" s="195">
        <f>IF(N93="snížená",J93,0)</f>
        <v>0</v>
      </c>
      <c r="BG93" s="195">
        <f>IF(N93="zákl. přenesená",J93,0)</f>
        <v>0</v>
      </c>
      <c r="BH93" s="195">
        <f>IF(N93="sníž. přenesená",J93,0)</f>
        <v>0</v>
      </c>
      <c r="BI93" s="195">
        <f>IF(N93="nulová",J93,0)</f>
        <v>0</v>
      </c>
      <c r="BJ93" s="20" t="s">
        <v>75</v>
      </c>
      <c r="BK93" s="195">
        <f>ROUND(I93*H93,2)</f>
        <v>0</v>
      </c>
      <c r="BL93" s="20" t="s">
        <v>120</v>
      </c>
      <c r="BM93" s="20" t="s">
        <v>164</v>
      </c>
    </row>
    <row r="94" spans="2:65" s="1" customFormat="1" ht="54">
      <c r="B94" s="37"/>
      <c r="C94" s="59"/>
      <c r="D94" s="196" t="s">
        <v>142</v>
      </c>
      <c r="E94" s="59"/>
      <c r="F94" s="197" t="s">
        <v>165</v>
      </c>
      <c r="G94" s="59"/>
      <c r="H94" s="59"/>
      <c r="I94" s="154"/>
      <c r="J94" s="59"/>
      <c r="K94" s="59"/>
      <c r="L94" s="57"/>
      <c r="M94" s="198"/>
      <c r="N94" s="38"/>
      <c r="O94" s="38"/>
      <c r="P94" s="38"/>
      <c r="Q94" s="38"/>
      <c r="R94" s="38"/>
      <c r="S94" s="38"/>
      <c r="T94" s="74"/>
      <c r="AT94" s="20" t="s">
        <v>142</v>
      </c>
      <c r="AU94" s="20" t="s">
        <v>82</v>
      </c>
    </row>
    <row r="95" spans="2:65" s="1" customFormat="1" ht="22.5" customHeight="1">
      <c r="B95" s="37"/>
      <c r="C95" s="184" t="s">
        <v>166</v>
      </c>
      <c r="D95" s="184" t="s">
        <v>115</v>
      </c>
      <c r="E95" s="185" t="s">
        <v>167</v>
      </c>
      <c r="F95" s="186" t="s">
        <v>168</v>
      </c>
      <c r="G95" s="187" t="s">
        <v>124</v>
      </c>
      <c r="H95" s="188">
        <v>1</v>
      </c>
      <c r="I95" s="189"/>
      <c r="J95" s="190">
        <f>ROUND(I95*H95,2)</f>
        <v>0</v>
      </c>
      <c r="K95" s="186" t="s">
        <v>119</v>
      </c>
      <c r="L95" s="57"/>
      <c r="M95" s="191" t="s">
        <v>21</v>
      </c>
      <c r="N95" s="192" t="s">
        <v>41</v>
      </c>
      <c r="O95" s="38"/>
      <c r="P95" s="193">
        <f>O95*H95</f>
        <v>0</v>
      </c>
      <c r="Q95" s="193">
        <v>0</v>
      </c>
      <c r="R95" s="193">
        <f>Q95*H95</f>
        <v>0</v>
      </c>
      <c r="S95" s="193">
        <v>0</v>
      </c>
      <c r="T95" s="194">
        <f>S95*H95</f>
        <v>0</v>
      </c>
      <c r="AR95" s="20" t="s">
        <v>120</v>
      </c>
      <c r="AT95" s="20" t="s">
        <v>115</v>
      </c>
      <c r="AU95" s="20" t="s">
        <v>82</v>
      </c>
      <c r="AY95" s="20" t="s">
        <v>112</v>
      </c>
      <c r="BE95" s="195">
        <f>IF(N95="základní",J95,0)</f>
        <v>0</v>
      </c>
      <c r="BF95" s="195">
        <f>IF(N95="snížená",J95,0)</f>
        <v>0</v>
      </c>
      <c r="BG95" s="195">
        <f>IF(N95="zákl. přenesená",J95,0)</f>
        <v>0</v>
      </c>
      <c r="BH95" s="195">
        <f>IF(N95="sníž. přenesená",J95,0)</f>
        <v>0</v>
      </c>
      <c r="BI95" s="195">
        <f>IF(N95="nulová",J95,0)</f>
        <v>0</v>
      </c>
      <c r="BJ95" s="20" t="s">
        <v>75</v>
      </c>
      <c r="BK95" s="195">
        <f>ROUND(I95*H95,2)</f>
        <v>0</v>
      </c>
      <c r="BL95" s="20" t="s">
        <v>120</v>
      </c>
      <c r="BM95" s="20" t="s">
        <v>169</v>
      </c>
    </row>
    <row r="96" spans="2:65" s="1" customFormat="1" ht="54">
      <c r="B96" s="37"/>
      <c r="C96" s="59"/>
      <c r="D96" s="196" t="s">
        <v>142</v>
      </c>
      <c r="E96" s="59"/>
      <c r="F96" s="197" t="s">
        <v>165</v>
      </c>
      <c r="G96" s="59"/>
      <c r="H96" s="59"/>
      <c r="I96" s="154"/>
      <c r="J96" s="59"/>
      <c r="K96" s="59"/>
      <c r="L96" s="57"/>
      <c r="M96" s="198"/>
      <c r="N96" s="38"/>
      <c r="O96" s="38"/>
      <c r="P96" s="38"/>
      <c r="Q96" s="38"/>
      <c r="R96" s="38"/>
      <c r="S96" s="38"/>
      <c r="T96" s="74"/>
      <c r="AT96" s="20" t="s">
        <v>142</v>
      </c>
      <c r="AU96" s="20" t="s">
        <v>82</v>
      </c>
    </row>
    <row r="97" spans="2:65" s="1" customFormat="1" ht="22.5" customHeight="1">
      <c r="B97" s="37"/>
      <c r="C97" s="184" t="s">
        <v>170</v>
      </c>
      <c r="D97" s="184" t="s">
        <v>115</v>
      </c>
      <c r="E97" s="185" t="s">
        <v>171</v>
      </c>
      <c r="F97" s="186" t="s">
        <v>172</v>
      </c>
      <c r="G97" s="187" t="s">
        <v>118</v>
      </c>
      <c r="H97" s="188">
        <v>13</v>
      </c>
      <c r="I97" s="189"/>
      <c r="J97" s="190">
        <f>ROUND(I97*H97,2)</f>
        <v>0</v>
      </c>
      <c r="K97" s="186" t="s">
        <v>119</v>
      </c>
      <c r="L97" s="57"/>
      <c r="M97" s="191" t="s">
        <v>21</v>
      </c>
      <c r="N97" s="192" t="s">
        <v>41</v>
      </c>
      <c r="O97" s="38"/>
      <c r="P97" s="193">
        <f>O97*H97</f>
        <v>0</v>
      </c>
      <c r="Q97" s="193">
        <v>0</v>
      </c>
      <c r="R97" s="193">
        <f>Q97*H97</f>
        <v>0</v>
      </c>
      <c r="S97" s="193">
        <v>0</v>
      </c>
      <c r="T97" s="194">
        <f>S97*H97</f>
        <v>0</v>
      </c>
      <c r="AR97" s="20" t="s">
        <v>120</v>
      </c>
      <c r="AT97" s="20" t="s">
        <v>115</v>
      </c>
      <c r="AU97" s="20" t="s">
        <v>82</v>
      </c>
      <c r="AY97" s="20" t="s">
        <v>112</v>
      </c>
      <c r="BE97" s="195">
        <f>IF(N97="základní",J97,0)</f>
        <v>0</v>
      </c>
      <c r="BF97" s="195">
        <f>IF(N97="snížená",J97,0)</f>
        <v>0</v>
      </c>
      <c r="BG97" s="195">
        <f>IF(N97="zákl. přenesená",J97,0)</f>
        <v>0</v>
      </c>
      <c r="BH97" s="195">
        <f>IF(N97="sníž. přenesená",J97,0)</f>
        <v>0</v>
      </c>
      <c r="BI97" s="195">
        <f>IF(N97="nulová",J97,0)</f>
        <v>0</v>
      </c>
      <c r="BJ97" s="20" t="s">
        <v>75</v>
      </c>
      <c r="BK97" s="195">
        <f>ROUND(I97*H97,2)</f>
        <v>0</v>
      </c>
      <c r="BL97" s="20" t="s">
        <v>120</v>
      </c>
      <c r="BM97" s="20" t="s">
        <v>173</v>
      </c>
    </row>
    <row r="98" spans="2:65" s="1" customFormat="1" ht="27">
      <c r="B98" s="37"/>
      <c r="C98" s="59"/>
      <c r="D98" s="196" t="s">
        <v>142</v>
      </c>
      <c r="E98" s="59"/>
      <c r="F98" s="197" t="s">
        <v>174</v>
      </c>
      <c r="G98" s="59"/>
      <c r="H98" s="59"/>
      <c r="I98" s="154"/>
      <c r="J98" s="59"/>
      <c r="K98" s="59"/>
      <c r="L98" s="57"/>
      <c r="M98" s="198"/>
      <c r="N98" s="38"/>
      <c r="O98" s="38"/>
      <c r="P98" s="38"/>
      <c r="Q98" s="38"/>
      <c r="R98" s="38"/>
      <c r="S98" s="38"/>
      <c r="T98" s="74"/>
      <c r="AT98" s="20" t="s">
        <v>142</v>
      </c>
      <c r="AU98" s="20" t="s">
        <v>82</v>
      </c>
    </row>
    <row r="99" spans="2:65" s="1" customFormat="1" ht="22.5" customHeight="1">
      <c r="B99" s="37"/>
      <c r="C99" s="184" t="s">
        <v>175</v>
      </c>
      <c r="D99" s="184" t="s">
        <v>115</v>
      </c>
      <c r="E99" s="185" t="s">
        <v>176</v>
      </c>
      <c r="F99" s="186" t="s">
        <v>177</v>
      </c>
      <c r="G99" s="187" t="s">
        <v>124</v>
      </c>
      <c r="H99" s="188">
        <v>2</v>
      </c>
      <c r="I99" s="189"/>
      <c r="J99" s="190">
        <f>ROUND(I99*H99,2)</f>
        <v>0</v>
      </c>
      <c r="K99" s="186" t="s">
        <v>119</v>
      </c>
      <c r="L99" s="57"/>
      <c r="M99" s="191" t="s">
        <v>21</v>
      </c>
      <c r="N99" s="192" t="s">
        <v>41</v>
      </c>
      <c r="O99" s="38"/>
      <c r="P99" s="193">
        <f>O99*H99</f>
        <v>0</v>
      </c>
      <c r="Q99" s="193">
        <v>0</v>
      </c>
      <c r="R99" s="193">
        <f>Q99*H99</f>
        <v>0</v>
      </c>
      <c r="S99" s="193">
        <v>0</v>
      </c>
      <c r="T99" s="194">
        <f>S99*H99</f>
        <v>0</v>
      </c>
      <c r="AR99" s="20" t="s">
        <v>120</v>
      </c>
      <c r="AT99" s="20" t="s">
        <v>115</v>
      </c>
      <c r="AU99" s="20" t="s">
        <v>82</v>
      </c>
      <c r="AY99" s="20" t="s">
        <v>112</v>
      </c>
      <c r="BE99" s="195">
        <f>IF(N99="základní",J99,0)</f>
        <v>0</v>
      </c>
      <c r="BF99" s="195">
        <f>IF(N99="snížená",J99,0)</f>
        <v>0</v>
      </c>
      <c r="BG99" s="195">
        <f>IF(N99="zákl. přenesená",J99,0)</f>
        <v>0</v>
      </c>
      <c r="BH99" s="195">
        <f>IF(N99="sníž. přenesená",J99,0)</f>
        <v>0</v>
      </c>
      <c r="BI99" s="195">
        <f>IF(N99="nulová",J99,0)</f>
        <v>0</v>
      </c>
      <c r="BJ99" s="20" t="s">
        <v>75</v>
      </c>
      <c r="BK99" s="195">
        <f>ROUND(I99*H99,2)</f>
        <v>0</v>
      </c>
      <c r="BL99" s="20" t="s">
        <v>120</v>
      </c>
      <c r="BM99" s="20" t="s">
        <v>178</v>
      </c>
    </row>
    <row r="100" spans="2:65" s="1" customFormat="1" ht="31.5" customHeight="1">
      <c r="B100" s="37"/>
      <c r="C100" s="184" t="s">
        <v>10</v>
      </c>
      <c r="D100" s="184" t="s">
        <v>115</v>
      </c>
      <c r="E100" s="185" t="s">
        <v>179</v>
      </c>
      <c r="F100" s="186" t="s">
        <v>180</v>
      </c>
      <c r="G100" s="187" t="s">
        <v>181</v>
      </c>
      <c r="H100" s="188">
        <v>4.8000000000000001E-2</v>
      </c>
      <c r="I100" s="189"/>
      <c r="J100" s="190">
        <f>ROUND(I100*H100,2)</f>
        <v>0</v>
      </c>
      <c r="K100" s="186" t="s">
        <v>119</v>
      </c>
      <c r="L100" s="57"/>
      <c r="M100" s="191" t="s">
        <v>21</v>
      </c>
      <c r="N100" s="192" t="s">
        <v>41</v>
      </c>
      <c r="O100" s="38"/>
      <c r="P100" s="193">
        <f>O100*H100</f>
        <v>0</v>
      </c>
      <c r="Q100" s="193">
        <v>0</v>
      </c>
      <c r="R100" s="193">
        <f>Q100*H100</f>
        <v>0</v>
      </c>
      <c r="S100" s="193">
        <v>0</v>
      </c>
      <c r="T100" s="194">
        <f>S100*H100</f>
        <v>0</v>
      </c>
      <c r="AR100" s="20" t="s">
        <v>120</v>
      </c>
      <c r="AT100" s="20" t="s">
        <v>115</v>
      </c>
      <c r="AU100" s="20" t="s">
        <v>82</v>
      </c>
      <c r="AY100" s="20" t="s">
        <v>112</v>
      </c>
      <c r="BE100" s="195">
        <f>IF(N100="základní",J100,0)</f>
        <v>0</v>
      </c>
      <c r="BF100" s="195">
        <f>IF(N100="snížená",J100,0)</f>
        <v>0</v>
      </c>
      <c r="BG100" s="195">
        <f>IF(N100="zákl. přenesená",J100,0)</f>
        <v>0</v>
      </c>
      <c r="BH100" s="195">
        <f>IF(N100="sníž. přenesená",J100,0)</f>
        <v>0</v>
      </c>
      <c r="BI100" s="195">
        <f>IF(N100="nulová",J100,0)</f>
        <v>0</v>
      </c>
      <c r="BJ100" s="20" t="s">
        <v>75</v>
      </c>
      <c r="BK100" s="195">
        <f>ROUND(I100*H100,2)</f>
        <v>0</v>
      </c>
      <c r="BL100" s="20" t="s">
        <v>120</v>
      </c>
      <c r="BM100" s="20" t="s">
        <v>182</v>
      </c>
    </row>
    <row r="101" spans="2:65" s="1" customFormat="1" ht="121.5">
      <c r="B101" s="37"/>
      <c r="C101" s="59"/>
      <c r="D101" s="199" t="s">
        <v>142</v>
      </c>
      <c r="E101" s="59"/>
      <c r="F101" s="200" t="s">
        <v>183</v>
      </c>
      <c r="G101" s="59"/>
      <c r="H101" s="59"/>
      <c r="I101" s="154"/>
      <c r="J101" s="59"/>
      <c r="K101" s="59"/>
      <c r="L101" s="57"/>
      <c r="M101" s="198"/>
      <c r="N101" s="38"/>
      <c r="O101" s="38"/>
      <c r="P101" s="38"/>
      <c r="Q101" s="38"/>
      <c r="R101" s="38"/>
      <c r="S101" s="38"/>
      <c r="T101" s="74"/>
      <c r="AT101" s="20" t="s">
        <v>142</v>
      </c>
      <c r="AU101" s="20" t="s">
        <v>82</v>
      </c>
    </row>
    <row r="102" spans="2:65" s="10" customFormat="1" ht="29.85" customHeight="1">
      <c r="B102" s="167"/>
      <c r="C102" s="168"/>
      <c r="D102" s="181" t="s">
        <v>69</v>
      </c>
      <c r="E102" s="182" t="s">
        <v>184</v>
      </c>
      <c r="F102" s="182" t="s">
        <v>185</v>
      </c>
      <c r="G102" s="168"/>
      <c r="H102" s="168"/>
      <c r="I102" s="171"/>
      <c r="J102" s="183">
        <f>BK102</f>
        <v>0</v>
      </c>
      <c r="K102" s="168"/>
      <c r="L102" s="173"/>
      <c r="M102" s="174"/>
      <c r="N102" s="175"/>
      <c r="O102" s="175"/>
      <c r="P102" s="176">
        <f>SUM(P103:P133)</f>
        <v>0</v>
      </c>
      <c r="Q102" s="175"/>
      <c r="R102" s="176">
        <f>SUM(R103:R133)</f>
        <v>3.5190000000000006E-2</v>
      </c>
      <c r="S102" s="175"/>
      <c r="T102" s="177">
        <f>SUM(T103:T133)</f>
        <v>5.5999999999999991E-3</v>
      </c>
      <c r="AR102" s="178" t="s">
        <v>82</v>
      </c>
      <c r="AT102" s="179" t="s">
        <v>69</v>
      </c>
      <c r="AU102" s="179" t="s">
        <v>75</v>
      </c>
      <c r="AY102" s="178" t="s">
        <v>112</v>
      </c>
      <c r="BK102" s="180">
        <f>SUM(BK103:BK133)</f>
        <v>0</v>
      </c>
    </row>
    <row r="103" spans="2:65" s="1" customFormat="1" ht="22.5" customHeight="1">
      <c r="B103" s="37"/>
      <c r="C103" s="184" t="s">
        <v>120</v>
      </c>
      <c r="D103" s="184" t="s">
        <v>115</v>
      </c>
      <c r="E103" s="185" t="s">
        <v>186</v>
      </c>
      <c r="F103" s="186" t="s">
        <v>187</v>
      </c>
      <c r="G103" s="187" t="s">
        <v>118</v>
      </c>
      <c r="H103" s="188">
        <v>20</v>
      </c>
      <c r="I103" s="189"/>
      <c r="J103" s="190">
        <f>ROUND(I103*H103,2)</f>
        <v>0</v>
      </c>
      <c r="K103" s="186" t="s">
        <v>119</v>
      </c>
      <c r="L103" s="57"/>
      <c r="M103" s="191" t="s">
        <v>21</v>
      </c>
      <c r="N103" s="192" t="s">
        <v>41</v>
      </c>
      <c r="O103" s="38"/>
      <c r="P103" s="193">
        <f>O103*H103</f>
        <v>0</v>
      </c>
      <c r="Q103" s="193">
        <v>0</v>
      </c>
      <c r="R103" s="193">
        <f>Q103*H103</f>
        <v>0</v>
      </c>
      <c r="S103" s="193">
        <v>2.7999999999999998E-4</v>
      </c>
      <c r="T103" s="194">
        <f>S103*H103</f>
        <v>5.5999999999999991E-3</v>
      </c>
      <c r="AR103" s="20" t="s">
        <v>120</v>
      </c>
      <c r="AT103" s="20" t="s">
        <v>115</v>
      </c>
      <c r="AU103" s="20" t="s">
        <v>82</v>
      </c>
      <c r="AY103" s="20" t="s">
        <v>112</v>
      </c>
      <c r="BE103" s="195">
        <f>IF(N103="základní",J103,0)</f>
        <v>0</v>
      </c>
      <c r="BF103" s="195">
        <f>IF(N103="snížená",J103,0)</f>
        <v>0</v>
      </c>
      <c r="BG103" s="195">
        <f>IF(N103="zákl. přenesená",J103,0)</f>
        <v>0</v>
      </c>
      <c r="BH103" s="195">
        <f>IF(N103="sníž. přenesená",J103,0)</f>
        <v>0</v>
      </c>
      <c r="BI103" s="195">
        <f>IF(N103="nulová",J103,0)</f>
        <v>0</v>
      </c>
      <c r="BJ103" s="20" t="s">
        <v>75</v>
      </c>
      <c r="BK103" s="195">
        <f>ROUND(I103*H103,2)</f>
        <v>0</v>
      </c>
      <c r="BL103" s="20" t="s">
        <v>120</v>
      </c>
      <c r="BM103" s="20" t="s">
        <v>188</v>
      </c>
    </row>
    <row r="104" spans="2:65" s="1" customFormat="1" ht="22.5" customHeight="1">
      <c r="B104" s="37"/>
      <c r="C104" s="184" t="s">
        <v>189</v>
      </c>
      <c r="D104" s="184" t="s">
        <v>115</v>
      </c>
      <c r="E104" s="185" t="s">
        <v>190</v>
      </c>
      <c r="F104" s="186" t="s">
        <v>191</v>
      </c>
      <c r="G104" s="187" t="s">
        <v>124</v>
      </c>
      <c r="H104" s="188">
        <v>10</v>
      </c>
      <c r="I104" s="189"/>
      <c r="J104" s="190">
        <f>ROUND(I104*H104,2)</f>
        <v>0</v>
      </c>
      <c r="K104" s="186" t="s">
        <v>119</v>
      </c>
      <c r="L104" s="57"/>
      <c r="M104" s="191" t="s">
        <v>21</v>
      </c>
      <c r="N104" s="192" t="s">
        <v>41</v>
      </c>
      <c r="O104" s="38"/>
      <c r="P104" s="193">
        <f>O104*H104</f>
        <v>0</v>
      </c>
      <c r="Q104" s="193">
        <v>0</v>
      </c>
      <c r="R104" s="193">
        <f>Q104*H104</f>
        <v>0</v>
      </c>
      <c r="S104" s="193">
        <v>0</v>
      </c>
      <c r="T104" s="194">
        <f>S104*H104</f>
        <v>0</v>
      </c>
      <c r="AR104" s="20" t="s">
        <v>120</v>
      </c>
      <c r="AT104" s="20" t="s">
        <v>115</v>
      </c>
      <c r="AU104" s="20" t="s">
        <v>82</v>
      </c>
      <c r="AY104" s="20" t="s">
        <v>112</v>
      </c>
      <c r="BE104" s="195">
        <f>IF(N104="základní",J104,0)</f>
        <v>0</v>
      </c>
      <c r="BF104" s="195">
        <f>IF(N104="snížená",J104,0)</f>
        <v>0</v>
      </c>
      <c r="BG104" s="195">
        <f>IF(N104="zákl. přenesená",J104,0)</f>
        <v>0</v>
      </c>
      <c r="BH104" s="195">
        <f>IF(N104="sníž. přenesená",J104,0)</f>
        <v>0</v>
      </c>
      <c r="BI104" s="195">
        <f>IF(N104="nulová",J104,0)</f>
        <v>0</v>
      </c>
      <c r="BJ104" s="20" t="s">
        <v>75</v>
      </c>
      <c r="BK104" s="195">
        <f>ROUND(I104*H104,2)</f>
        <v>0</v>
      </c>
      <c r="BL104" s="20" t="s">
        <v>120</v>
      </c>
      <c r="BM104" s="20" t="s">
        <v>192</v>
      </c>
    </row>
    <row r="105" spans="2:65" s="1" customFormat="1" ht="22.5" customHeight="1">
      <c r="B105" s="37"/>
      <c r="C105" s="184" t="s">
        <v>193</v>
      </c>
      <c r="D105" s="184" t="s">
        <v>115</v>
      </c>
      <c r="E105" s="185" t="s">
        <v>194</v>
      </c>
      <c r="F105" s="186" t="s">
        <v>195</v>
      </c>
      <c r="G105" s="187" t="s">
        <v>124</v>
      </c>
      <c r="H105" s="188">
        <v>4</v>
      </c>
      <c r="I105" s="189"/>
      <c r="J105" s="190">
        <f>ROUND(I105*H105,2)</f>
        <v>0</v>
      </c>
      <c r="K105" s="186" t="s">
        <v>119</v>
      </c>
      <c r="L105" s="57"/>
      <c r="M105" s="191" t="s">
        <v>21</v>
      </c>
      <c r="N105" s="192" t="s">
        <v>41</v>
      </c>
      <c r="O105" s="38"/>
      <c r="P105" s="193">
        <f>O105*H105</f>
        <v>0</v>
      </c>
      <c r="Q105" s="193">
        <v>0</v>
      </c>
      <c r="R105" s="193">
        <f>Q105*H105</f>
        <v>0</v>
      </c>
      <c r="S105" s="193">
        <v>0</v>
      </c>
      <c r="T105" s="194">
        <f>S105*H105</f>
        <v>0</v>
      </c>
      <c r="AR105" s="20" t="s">
        <v>120</v>
      </c>
      <c r="AT105" s="20" t="s">
        <v>115</v>
      </c>
      <c r="AU105" s="20" t="s">
        <v>82</v>
      </c>
      <c r="AY105" s="20" t="s">
        <v>112</v>
      </c>
      <c r="BE105" s="195">
        <f>IF(N105="základní",J105,0)</f>
        <v>0</v>
      </c>
      <c r="BF105" s="195">
        <f>IF(N105="snížená",J105,0)</f>
        <v>0</v>
      </c>
      <c r="BG105" s="195">
        <f>IF(N105="zákl. přenesená",J105,0)</f>
        <v>0</v>
      </c>
      <c r="BH105" s="195">
        <f>IF(N105="sníž. přenesená",J105,0)</f>
        <v>0</v>
      </c>
      <c r="BI105" s="195">
        <f>IF(N105="nulová",J105,0)</f>
        <v>0</v>
      </c>
      <c r="BJ105" s="20" t="s">
        <v>75</v>
      </c>
      <c r="BK105" s="195">
        <f>ROUND(I105*H105,2)</f>
        <v>0</v>
      </c>
      <c r="BL105" s="20" t="s">
        <v>120</v>
      </c>
      <c r="BM105" s="20" t="s">
        <v>196</v>
      </c>
    </row>
    <row r="106" spans="2:65" s="1" customFormat="1" ht="27">
      <c r="B106" s="37"/>
      <c r="C106" s="59"/>
      <c r="D106" s="196" t="s">
        <v>142</v>
      </c>
      <c r="E106" s="59"/>
      <c r="F106" s="197" t="s">
        <v>197</v>
      </c>
      <c r="G106" s="59"/>
      <c r="H106" s="59"/>
      <c r="I106" s="154"/>
      <c r="J106" s="59"/>
      <c r="K106" s="59"/>
      <c r="L106" s="57"/>
      <c r="M106" s="198"/>
      <c r="N106" s="38"/>
      <c r="O106" s="38"/>
      <c r="P106" s="38"/>
      <c r="Q106" s="38"/>
      <c r="R106" s="38"/>
      <c r="S106" s="38"/>
      <c r="T106" s="74"/>
      <c r="AT106" s="20" t="s">
        <v>142</v>
      </c>
      <c r="AU106" s="20" t="s">
        <v>82</v>
      </c>
    </row>
    <row r="107" spans="2:65" s="1" customFormat="1" ht="31.5" customHeight="1">
      <c r="B107" s="37"/>
      <c r="C107" s="184" t="s">
        <v>198</v>
      </c>
      <c r="D107" s="184" t="s">
        <v>115</v>
      </c>
      <c r="E107" s="185" t="s">
        <v>199</v>
      </c>
      <c r="F107" s="186" t="s">
        <v>200</v>
      </c>
      <c r="G107" s="187" t="s">
        <v>118</v>
      </c>
      <c r="H107" s="188">
        <v>15</v>
      </c>
      <c r="I107" s="189"/>
      <c r="J107" s="190">
        <f>ROUND(I107*H107,2)</f>
        <v>0</v>
      </c>
      <c r="K107" s="186" t="s">
        <v>119</v>
      </c>
      <c r="L107" s="57"/>
      <c r="M107" s="191" t="s">
        <v>21</v>
      </c>
      <c r="N107" s="192" t="s">
        <v>41</v>
      </c>
      <c r="O107" s="38"/>
      <c r="P107" s="193">
        <f>O107*H107</f>
        <v>0</v>
      </c>
      <c r="Q107" s="193">
        <v>7.7999999999999999E-4</v>
      </c>
      <c r="R107" s="193">
        <f>Q107*H107</f>
        <v>1.17E-2</v>
      </c>
      <c r="S107" s="193">
        <v>0</v>
      </c>
      <c r="T107" s="194">
        <f>S107*H107</f>
        <v>0</v>
      </c>
      <c r="AR107" s="20" t="s">
        <v>120</v>
      </c>
      <c r="AT107" s="20" t="s">
        <v>115</v>
      </c>
      <c r="AU107" s="20" t="s">
        <v>82</v>
      </c>
      <c r="AY107" s="20" t="s">
        <v>112</v>
      </c>
      <c r="BE107" s="195">
        <f>IF(N107="základní",J107,0)</f>
        <v>0</v>
      </c>
      <c r="BF107" s="195">
        <f>IF(N107="snížená",J107,0)</f>
        <v>0</v>
      </c>
      <c r="BG107" s="195">
        <f>IF(N107="zákl. přenesená",J107,0)</f>
        <v>0</v>
      </c>
      <c r="BH107" s="195">
        <f>IF(N107="sníž. přenesená",J107,0)</f>
        <v>0</v>
      </c>
      <c r="BI107" s="195">
        <f>IF(N107="nulová",J107,0)</f>
        <v>0</v>
      </c>
      <c r="BJ107" s="20" t="s">
        <v>75</v>
      </c>
      <c r="BK107" s="195">
        <f>ROUND(I107*H107,2)</f>
        <v>0</v>
      </c>
      <c r="BL107" s="20" t="s">
        <v>120</v>
      </c>
      <c r="BM107" s="20" t="s">
        <v>201</v>
      </c>
    </row>
    <row r="108" spans="2:65" s="1" customFormat="1" ht="27">
      <c r="B108" s="37"/>
      <c r="C108" s="59"/>
      <c r="D108" s="196" t="s">
        <v>142</v>
      </c>
      <c r="E108" s="59"/>
      <c r="F108" s="197" t="s">
        <v>202</v>
      </c>
      <c r="G108" s="59"/>
      <c r="H108" s="59"/>
      <c r="I108" s="154"/>
      <c r="J108" s="59"/>
      <c r="K108" s="59"/>
      <c r="L108" s="57"/>
      <c r="M108" s="198"/>
      <c r="N108" s="38"/>
      <c r="O108" s="38"/>
      <c r="P108" s="38"/>
      <c r="Q108" s="38"/>
      <c r="R108" s="38"/>
      <c r="S108" s="38"/>
      <c r="T108" s="74"/>
      <c r="AT108" s="20" t="s">
        <v>142</v>
      </c>
      <c r="AU108" s="20" t="s">
        <v>82</v>
      </c>
    </row>
    <row r="109" spans="2:65" s="1" customFormat="1" ht="31.5" customHeight="1">
      <c r="B109" s="37"/>
      <c r="C109" s="184" t="s">
        <v>203</v>
      </c>
      <c r="D109" s="184" t="s">
        <v>115</v>
      </c>
      <c r="E109" s="185" t="s">
        <v>204</v>
      </c>
      <c r="F109" s="186" t="s">
        <v>205</v>
      </c>
      <c r="G109" s="187" t="s">
        <v>118</v>
      </c>
      <c r="H109" s="188">
        <v>15</v>
      </c>
      <c r="I109" s="189"/>
      <c r="J109" s="190">
        <f>ROUND(I109*H109,2)</f>
        <v>0</v>
      </c>
      <c r="K109" s="186" t="s">
        <v>119</v>
      </c>
      <c r="L109" s="57"/>
      <c r="M109" s="191" t="s">
        <v>21</v>
      </c>
      <c r="N109" s="192" t="s">
        <v>41</v>
      </c>
      <c r="O109" s="38"/>
      <c r="P109" s="193">
        <f>O109*H109</f>
        <v>0</v>
      </c>
      <c r="Q109" s="193">
        <v>9.6000000000000002E-4</v>
      </c>
      <c r="R109" s="193">
        <f>Q109*H109</f>
        <v>1.44E-2</v>
      </c>
      <c r="S109" s="193">
        <v>0</v>
      </c>
      <c r="T109" s="194">
        <f>S109*H109</f>
        <v>0</v>
      </c>
      <c r="AR109" s="20" t="s">
        <v>120</v>
      </c>
      <c r="AT109" s="20" t="s">
        <v>115</v>
      </c>
      <c r="AU109" s="20" t="s">
        <v>82</v>
      </c>
      <c r="AY109" s="20" t="s">
        <v>112</v>
      </c>
      <c r="BE109" s="195">
        <f>IF(N109="základní",J109,0)</f>
        <v>0</v>
      </c>
      <c r="BF109" s="195">
        <f>IF(N109="snížená",J109,0)</f>
        <v>0</v>
      </c>
      <c r="BG109" s="195">
        <f>IF(N109="zákl. přenesená",J109,0)</f>
        <v>0</v>
      </c>
      <c r="BH109" s="195">
        <f>IF(N109="sníž. přenesená",J109,0)</f>
        <v>0</v>
      </c>
      <c r="BI109" s="195">
        <f>IF(N109="nulová",J109,0)</f>
        <v>0</v>
      </c>
      <c r="BJ109" s="20" t="s">
        <v>75</v>
      </c>
      <c r="BK109" s="195">
        <f>ROUND(I109*H109,2)</f>
        <v>0</v>
      </c>
      <c r="BL109" s="20" t="s">
        <v>120</v>
      </c>
      <c r="BM109" s="20" t="s">
        <v>206</v>
      </c>
    </row>
    <row r="110" spans="2:65" s="1" customFormat="1" ht="27">
      <c r="B110" s="37"/>
      <c r="C110" s="59"/>
      <c r="D110" s="196" t="s">
        <v>142</v>
      </c>
      <c r="E110" s="59"/>
      <c r="F110" s="197" t="s">
        <v>202</v>
      </c>
      <c r="G110" s="59"/>
      <c r="H110" s="59"/>
      <c r="I110" s="154"/>
      <c r="J110" s="59"/>
      <c r="K110" s="59"/>
      <c r="L110" s="57"/>
      <c r="M110" s="198"/>
      <c r="N110" s="38"/>
      <c r="O110" s="38"/>
      <c r="P110" s="38"/>
      <c r="Q110" s="38"/>
      <c r="R110" s="38"/>
      <c r="S110" s="38"/>
      <c r="T110" s="74"/>
      <c r="AT110" s="20" t="s">
        <v>142</v>
      </c>
      <c r="AU110" s="20" t="s">
        <v>82</v>
      </c>
    </row>
    <row r="111" spans="2:65" s="1" customFormat="1" ht="31.5" customHeight="1">
      <c r="B111" s="37"/>
      <c r="C111" s="184" t="s">
        <v>9</v>
      </c>
      <c r="D111" s="184" t="s">
        <v>115</v>
      </c>
      <c r="E111" s="185" t="s">
        <v>207</v>
      </c>
      <c r="F111" s="186" t="s">
        <v>208</v>
      </c>
      <c r="G111" s="187" t="s">
        <v>209</v>
      </c>
      <c r="H111" s="188">
        <v>15</v>
      </c>
      <c r="I111" s="189"/>
      <c r="J111" s="190">
        <f>ROUND(I111*H111,2)</f>
        <v>0</v>
      </c>
      <c r="K111" s="186" t="s">
        <v>119</v>
      </c>
      <c r="L111" s="57"/>
      <c r="M111" s="191" t="s">
        <v>21</v>
      </c>
      <c r="N111" s="192" t="s">
        <v>41</v>
      </c>
      <c r="O111" s="38"/>
      <c r="P111" s="193">
        <f>O111*H111</f>
        <v>0</v>
      </c>
      <c r="Q111" s="193">
        <v>0</v>
      </c>
      <c r="R111" s="193">
        <f>Q111*H111</f>
        <v>0</v>
      </c>
      <c r="S111" s="193">
        <v>0</v>
      </c>
      <c r="T111" s="194">
        <f>S111*H111</f>
        <v>0</v>
      </c>
      <c r="AR111" s="20" t="s">
        <v>120</v>
      </c>
      <c r="AT111" s="20" t="s">
        <v>115</v>
      </c>
      <c r="AU111" s="20" t="s">
        <v>82</v>
      </c>
      <c r="AY111" s="20" t="s">
        <v>112</v>
      </c>
      <c r="BE111" s="195">
        <f>IF(N111="základní",J111,0)</f>
        <v>0</v>
      </c>
      <c r="BF111" s="195">
        <f>IF(N111="snížená",J111,0)</f>
        <v>0</v>
      </c>
      <c r="BG111" s="195">
        <f>IF(N111="zákl. přenesená",J111,0)</f>
        <v>0</v>
      </c>
      <c r="BH111" s="195">
        <f>IF(N111="sníž. přenesená",J111,0)</f>
        <v>0</v>
      </c>
      <c r="BI111" s="195">
        <f>IF(N111="nulová",J111,0)</f>
        <v>0</v>
      </c>
      <c r="BJ111" s="20" t="s">
        <v>75</v>
      </c>
      <c r="BK111" s="195">
        <f>ROUND(I111*H111,2)</f>
        <v>0</v>
      </c>
      <c r="BL111" s="20" t="s">
        <v>120</v>
      </c>
      <c r="BM111" s="20" t="s">
        <v>210</v>
      </c>
    </row>
    <row r="112" spans="2:65" s="1" customFormat="1" ht="40.5">
      <c r="B112" s="37"/>
      <c r="C112" s="59"/>
      <c r="D112" s="196" t="s">
        <v>142</v>
      </c>
      <c r="E112" s="59"/>
      <c r="F112" s="197" t="s">
        <v>211</v>
      </c>
      <c r="G112" s="59"/>
      <c r="H112" s="59"/>
      <c r="I112" s="154"/>
      <c r="J112" s="59"/>
      <c r="K112" s="59"/>
      <c r="L112" s="57"/>
      <c r="M112" s="198"/>
      <c r="N112" s="38"/>
      <c r="O112" s="38"/>
      <c r="P112" s="38"/>
      <c r="Q112" s="38"/>
      <c r="R112" s="38"/>
      <c r="S112" s="38"/>
      <c r="T112" s="74"/>
      <c r="AT112" s="20" t="s">
        <v>142</v>
      </c>
      <c r="AU112" s="20" t="s">
        <v>82</v>
      </c>
    </row>
    <row r="113" spans="2:65" s="1" customFormat="1" ht="44.25" customHeight="1">
      <c r="B113" s="37"/>
      <c r="C113" s="184" t="s">
        <v>212</v>
      </c>
      <c r="D113" s="184" t="s">
        <v>115</v>
      </c>
      <c r="E113" s="185" t="s">
        <v>213</v>
      </c>
      <c r="F113" s="186" t="s">
        <v>214</v>
      </c>
      <c r="G113" s="187" t="s">
        <v>118</v>
      </c>
      <c r="H113" s="188">
        <v>10</v>
      </c>
      <c r="I113" s="189"/>
      <c r="J113" s="190">
        <f>ROUND(I113*H113,2)</f>
        <v>0</v>
      </c>
      <c r="K113" s="186" t="s">
        <v>119</v>
      </c>
      <c r="L113" s="57"/>
      <c r="M113" s="191" t="s">
        <v>21</v>
      </c>
      <c r="N113" s="192" t="s">
        <v>41</v>
      </c>
      <c r="O113" s="38"/>
      <c r="P113" s="193">
        <f>O113*H113</f>
        <v>0</v>
      </c>
      <c r="Q113" s="193">
        <v>5.0000000000000002E-5</v>
      </c>
      <c r="R113" s="193">
        <f>Q113*H113</f>
        <v>5.0000000000000001E-4</v>
      </c>
      <c r="S113" s="193">
        <v>0</v>
      </c>
      <c r="T113" s="194">
        <f>S113*H113</f>
        <v>0</v>
      </c>
      <c r="AR113" s="20" t="s">
        <v>120</v>
      </c>
      <c r="AT113" s="20" t="s">
        <v>115</v>
      </c>
      <c r="AU113" s="20" t="s">
        <v>82</v>
      </c>
      <c r="AY113" s="20" t="s">
        <v>112</v>
      </c>
      <c r="BE113" s="195">
        <f>IF(N113="základní",J113,0)</f>
        <v>0</v>
      </c>
      <c r="BF113" s="195">
        <f>IF(N113="snížená",J113,0)</f>
        <v>0</v>
      </c>
      <c r="BG113" s="195">
        <f>IF(N113="zákl. přenesená",J113,0)</f>
        <v>0</v>
      </c>
      <c r="BH113" s="195">
        <f>IF(N113="sníž. přenesená",J113,0)</f>
        <v>0</v>
      </c>
      <c r="BI113" s="195">
        <f>IF(N113="nulová",J113,0)</f>
        <v>0</v>
      </c>
      <c r="BJ113" s="20" t="s">
        <v>75</v>
      </c>
      <c r="BK113" s="195">
        <f>ROUND(I113*H113,2)</f>
        <v>0</v>
      </c>
      <c r="BL113" s="20" t="s">
        <v>120</v>
      </c>
      <c r="BM113" s="20" t="s">
        <v>215</v>
      </c>
    </row>
    <row r="114" spans="2:65" s="1" customFormat="1" ht="27">
      <c r="B114" s="37"/>
      <c r="C114" s="59"/>
      <c r="D114" s="196" t="s">
        <v>142</v>
      </c>
      <c r="E114" s="59"/>
      <c r="F114" s="197" t="s">
        <v>216</v>
      </c>
      <c r="G114" s="59"/>
      <c r="H114" s="59"/>
      <c r="I114" s="154"/>
      <c r="J114" s="59"/>
      <c r="K114" s="59"/>
      <c r="L114" s="57"/>
      <c r="M114" s="198"/>
      <c r="N114" s="38"/>
      <c r="O114" s="38"/>
      <c r="P114" s="38"/>
      <c r="Q114" s="38"/>
      <c r="R114" s="38"/>
      <c r="S114" s="38"/>
      <c r="T114" s="74"/>
      <c r="AT114" s="20" t="s">
        <v>142</v>
      </c>
      <c r="AU114" s="20" t="s">
        <v>82</v>
      </c>
    </row>
    <row r="115" spans="2:65" s="1" customFormat="1" ht="44.25" customHeight="1">
      <c r="B115" s="37"/>
      <c r="C115" s="184" t="s">
        <v>217</v>
      </c>
      <c r="D115" s="184" t="s">
        <v>115</v>
      </c>
      <c r="E115" s="185" t="s">
        <v>218</v>
      </c>
      <c r="F115" s="186" t="s">
        <v>219</v>
      </c>
      <c r="G115" s="187" t="s">
        <v>118</v>
      </c>
      <c r="H115" s="188">
        <v>5</v>
      </c>
      <c r="I115" s="189"/>
      <c r="J115" s="190">
        <f>ROUND(I115*H115,2)</f>
        <v>0</v>
      </c>
      <c r="K115" s="186" t="s">
        <v>119</v>
      </c>
      <c r="L115" s="57"/>
      <c r="M115" s="191" t="s">
        <v>21</v>
      </c>
      <c r="N115" s="192" t="s">
        <v>41</v>
      </c>
      <c r="O115" s="38"/>
      <c r="P115" s="193">
        <f>O115*H115</f>
        <v>0</v>
      </c>
      <c r="Q115" s="193">
        <v>6.9999999999999994E-5</v>
      </c>
      <c r="R115" s="193">
        <f>Q115*H115</f>
        <v>3.4999999999999994E-4</v>
      </c>
      <c r="S115" s="193">
        <v>0</v>
      </c>
      <c r="T115" s="194">
        <f>S115*H115</f>
        <v>0</v>
      </c>
      <c r="AR115" s="20" t="s">
        <v>120</v>
      </c>
      <c r="AT115" s="20" t="s">
        <v>115</v>
      </c>
      <c r="AU115" s="20" t="s">
        <v>82</v>
      </c>
      <c r="AY115" s="20" t="s">
        <v>112</v>
      </c>
      <c r="BE115" s="195">
        <f>IF(N115="základní",J115,0)</f>
        <v>0</v>
      </c>
      <c r="BF115" s="195">
        <f>IF(N115="snížená",J115,0)</f>
        <v>0</v>
      </c>
      <c r="BG115" s="195">
        <f>IF(N115="zákl. přenesená",J115,0)</f>
        <v>0</v>
      </c>
      <c r="BH115" s="195">
        <f>IF(N115="sníž. přenesená",J115,0)</f>
        <v>0</v>
      </c>
      <c r="BI115" s="195">
        <f>IF(N115="nulová",J115,0)</f>
        <v>0</v>
      </c>
      <c r="BJ115" s="20" t="s">
        <v>75</v>
      </c>
      <c r="BK115" s="195">
        <f>ROUND(I115*H115,2)</f>
        <v>0</v>
      </c>
      <c r="BL115" s="20" t="s">
        <v>120</v>
      </c>
      <c r="BM115" s="20" t="s">
        <v>220</v>
      </c>
    </row>
    <row r="116" spans="2:65" s="1" customFormat="1" ht="27">
      <c r="B116" s="37"/>
      <c r="C116" s="59"/>
      <c r="D116" s="196" t="s">
        <v>142</v>
      </c>
      <c r="E116" s="59"/>
      <c r="F116" s="197" t="s">
        <v>216</v>
      </c>
      <c r="G116" s="59"/>
      <c r="H116" s="59"/>
      <c r="I116" s="154"/>
      <c r="J116" s="59"/>
      <c r="K116" s="59"/>
      <c r="L116" s="57"/>
      <c r="M116" s="198"/>
      <c r="N116" s="38"/>
      <c r="O116" s="38"/>
      <c r="P116" s="38"/>
      <c r="Q116" s="38"/>
      <c r="R116" s="38"/>
      <c r="S116" s="38"/>
      <c r="T116" s="74"/>
      <c r="AT116" s="20" t="s">
        <v>142</v>
      </c>
      <c r="AU116" s="20" t="s">
        <v>82</v>
      </c>
    </row>
    <row r="117" spans="2:65" s="1" customFormat="1" ht="44.25" customHeight="1">
      <c r="B117" s="37"/>
      <c r="C117" s="184" t="s">
        <v>221</v>
      </c>
      <c r="D117" s="184" t="s">
        <v>115</v>
      </c>
      <c r="E117" s="185" t="s">
        <v>222</v>
      </c>
      <c r="F117" s="186" t="s">
        <v>223</v>
      </c>
      <c r="G117" s="187" t="s">
        <v>118</v>
      </c>
      <c r="H117" s="188">
        <v>15</v>
      </c>
      <c r="I117" s="189"/>
      <c r="J117" s="190">
        <f>ROUND(I117*H117,2)</f>
        <v>0</v>
      </c>
      <c r="K117" s="186" t="s">
        <v>119</v>
      </c>
      <c r="L117" s="57"/>
      <c r="M117" s="191" t="s">
        <v>21</v>
      </c>
      <c r="N117" s="192" t="s">
        <v>41</v>
      </c>
      <c r="O117" s="38"/>
      <c r="P117" s="193">
        <f>O117*H117</f>
        <v>0</v>
      </c>
      <c r="Q117" s="193">
        <v>6.9999999999999994E-5</v>
      </c>
      <c r="R117" s="193">
        <f>Q117*H117</f>
        <v>1.0499999999999999E-3</v>
      </c>
      <c r="S117" s="193">
        <v>0</v>
      </c>
      <c r="T117" s="194">
        <f>S117*H117</f>
        <v>0</v>
      </c>
      <c r="AR117" s="20" t="s">
        <v>120</v>
      </c>
      <c r="AT117" s="20" t="s">
        <v>115</v>
      </c>
      <c r="AU117" s="20" t="s">
        <v>82</v>
      </c>
      <c r="AY117" s="20" t="s">
        <v>112</v>
      </c>
      <c r="BE117" s="195">
        <f>IF(N117="základní",J117,0)</f>
        <v>0</v>
      </c>
      <c r="BF117" s="195">
        <f>IF(N117="snížená",J117,0)</f>
        <v>0</v>
      </c>
      <c r="BG117" s="195">
        <f>IF(N117="zákl. přenesená",J117,0)</f>
        <v>0</v>
      </c>
      <c r="BH117" s="195">
        <f>IF(N117="sníž. přenesená",J117,0)</f>
        <v>0</v>
      </c>
      <c r="BI117" s="195">
        <f>IF(N117="nulová",J117,0)</f>
        <v>0</v>
      </c>
      <c r="BJ117" s="20" t="s">
        <v>75</v>
      </c>
      <c r="BK117" s="195">
        <f>ROUND(I117*H117,2)</f>
        <v>0</v>
      </c>
      <c r="BL117" s="20" t="s">
        <v>120</v>
      </c>
      <c r="BM117" s="20" t="s">
        <v>224</v>
      </c>
    </row>
    <row r="118" spans="2:65" s="1" customFormat="1" ht="27">
      <c r="B118" s="37"/>
      <c r="C118" s="59"/>
      <c r="D118" s="196" t="s">
        <v>142</v>
      </c>
      <c r="E118" s="59"/>
      <c r="F118" s="197" t="s">
        <v>216</v>
      </c>
      <c r="G118" s="59"/>
      <c r="H118" s="59"/>
      <c r="I118" s="154"/>
      <c r="J118" s="59"/>
      <c r="K118" s="59"/>
      <c r="L118" s="57"/>
      <c r="M118" s="198"/>
      <c r="N118" s="38"/>
      <c r="O118" s="38"/>
      <c r="P118" s="38"/>
      <c r="Q118" s="38"/>
      <c r="R118" s="38"/>
      <c r="S118" s="38"/>
      <c r="T118" s="74"/>
      <c r="AT118" s="20" t="s">
        <v>142</v>
      </c>
      <c r="AU118" s="20" t="s">
        <v>82</v>
      </c>
    </row>
    <row r="119" spans="2:65" s="1" customFormat="1" ht="22.5" customHeight="1">
      <c r="B119" s="37"/>
      <c r="C119" s="184" t="s">
        <v>225</v>
      </c>
      <c r="D119" s="184" t="s">
        <v>115</v>
      </c>
      <c r="E119" s="185" t="s">
        <v>226</v>
      </c>
      <c r="F119" s="186" t="s">
        <v>227</v>
      </c>
      <c r="G119" s="187" t="s">
        <v>124</v>
      </c>
      <c r="H119" s="188">
        <v>8</v>
      </c>
      <c r="I119" s="189"/>
      <c r="J119" s="190">
        <f>ROUND(I119*H119,2)</f>
        <v>0</v>
      </c>
      <c r="K119" s="186" t="s">
        <v>119</v>
      </c>
      <c r="L119" s="57"/>
      <c r="M119" s="191" t="s">
        <v>21</v>
      </c>
      <c r="N119" s="192" t="s">
        <v>41</v>
      </c>
      <c r="O119" s="38"/>
      <c r="P119" s="193">
        <f>O119*H119</f>
        <v>0</v>
      </c>
      <c r="Q119" s="193">
        <v>0</v>
      </c>
      <c r="R119" s="193">
        <f>Q119*H119</f>
        <v>0</v>
      </c>
      <c r="S119" s="193">
        <v>0</v>
      </c>
      <c r="T119" s="194">
        <f>S119*H119</f>
        <v>0</v>
      </c>
      <c r="AR119" s="20" t="s">
        <v>120</v>
      </c>
      <c r="AT119" s="20" t="s">
        <v>115</v>
      </c>
      <c r="AU119" s="20" t="s">
        <v>82</v>
      </c>
      <c r="AY119" s="20" t="s">
        <v>112</v>
      </c>
      <c r="BE119" s="195">
        <f>IF(N119="základní",J119,0)</f>
        <v>0</v>
      </c>
      <c r="BF119" s="195">
        <f>IF(N119="snížená",J119,0)</f>
        <v>0</v>
      </c>
      <c r="BG119" s="195">
        <f>IF(N119="zákl. přenesená",J119,0)</f>
        <v>0</v>
      </c>
      <c r="BH119" s="195">
        <f>IF(N119="sníž. přenesená",J119,0)</f>
        <v>0</v>
      </c>
      <c r="BI119" s="195">
        <f>IF(N119="nulová",J119,0)</f>
        <v>0</v>
      </c>
      <c r="BJ119" s="20" t="s">
        <v>75</v>
      </c>
      <c r="BK119" s="195">
        <f>ROUND(I119*H119,2)</f>
        <v>0</v>
      </c>
      <c r="BL119" s="20" t="s">
        <v>120</v>
      </c>
      <c r="BM119" s="20" t="s">
        <v>228</v>
      </c>
    </row>
    <row r="120" spans="2:65" s="1" customFormat="1" ht="54">
      <c r="B120" s="37"/>
      <c r="C120" s="59"/>
      <c r="D120" s="196" t="s">
        <v>142</v>
      </c>
      <c r="E120" s="59"/>
      <c r="F120" s="197" t="s">
        <v>229</v>
      </c>
      <c r="G120" s="59"/>
      <c r="H120" s="59"/>
      <c r="I120" s="154"/>
      <c r="J120" s="59"/>
      <c r="K120" s="59"/>
      <c r="L120" s="57"/>
      <c r="M120" s="198"/>
      <c r="N120" s="38"/>
      <c r="O120" s="38"/>
      <c r="P120" s="38"/>
      <c r="Q120" s="38"/>
      <c r="R120" s="38"/>
      <c r="S120" s="38"/>
      <c r="T120" s="74"/>
      <c r="AT120" s="20" t="s">
        <v>142</v>
      </c>
      <c r="AU120" s="20" t="s">
        <v>82</v>
      </c>
    </row>
    <row r="121" spans="2:65" s="1" customFormat="1" ht="22.5" customHeight="1">
      <c r="B121" s="37"/>
      <c r="C121" s="184" t="s">
        <v>230</v>
      </c>
      <c r="D121" s="184" t="s">
        <v>115</v>
      </c>
      <c r="E121" s="185" t="s">
        <v>231</v>
      </c>
      <c r="F121" s="186" t="s">
        <v>232</v>
      </c>
      <c r="G121" s="187" t="s">
        <v>124</v>
      </c>
      <c r="H121" s="188">
        <v>1</v>
      </c>
      <c r="I121" s="189"/>
      <c r="J121" s="190">
        <f>ROUND(I121*H121,2)</f>
        <v>0</v>
      </c>
      <c r="K121" s="186" t="s">
        <v>119</v>
      </c>
      <c r="L121" s="57"/>
      <c r="M121" s="191" t="s">
        <v>21</v>
      </c>
      <c r="N121" s="192" t="s">
        <v>41</v>
      </c>
      <c r="O121" s="38"/>
      <c r="P121" s="193">
        <f>O121*H121</f>
        <v>0</v>
      </c>
      <c r="Q121" s="193">
        <v>1.2999999999999999E-4</v>
      </c>
      <c r="R121" s="193">
        <f>Q121*H121</f>
        <v>1.2999999999999999E-4</v>
      </c>
      <c r="S121" s="193">
        <v>0</v>
      </c>
      <c r="T121" s="194">
        <f>S121*H121</f>
        <v>0</v>
      </c>
      <c r="AR121" s="20" t="s">
        <v>120</v>
      </c>
      <c r="AT121" s="20" t="s">
        <v>115</v>
      </c>
      <c r="AU121" s="20" t="s">
        <v>82</v>
      </c>
      <c r="AY121" s="20" t="s">
        <v>112</v>
      </c>
      <c r="BE121" s="195">
        <f>IF(N121="základní",J121,0)</f>
        <v>0</v>
      </c>
      <c r="BF121" s="195">
        <f>IF(N121="snížená",J121,0)</f>
        <v>0</v>
      </c>
      <c r="BG121" s="195">
        <f>IF(N121="zákl. přenesená",J121,0)</f>
        <v>0</v>
      </c>
      <c r="BH121" s="195">
        <f>IF(N121="sníž. přenesená",J121,0)</f>
        <v>0</v>
      </c>
      <c r="BI121" s="195">
        <f>IF(N121="nulová",J121,0)</f>
        <v>0</v>
      </c>
      <c r="BJ121" s="20" t="s">
        <v>75</v>
      </c>
      <c r="BK121" s="195">
        <f>ROUND(I121*H121,2)</f>
        <v>0</v>
      </c>
      <c r="BL121" s="20" t="s">
        <v>120</v>
      </c>
      <c r="BM121" s="20" t="s">
        <v>233</v>
      </c>
    </row>
    <row r="122" spans="2:65" s="1" customFormat="1" ht="40.5">
      <c r="B122" s="37"/>
      <c r="C122" s="59"/>
      <c r="D122" s="196" t="s">
        <v>142</v>
      </c>
      <c r="E122" s="59"/>
      <c r="F122" s="197" t="s">
        <v>234</v>
      </c>
      <c r="G122" s="59"/>
      <c r="H122" s="59"/>
      <c r="I122" s="154"/>
      <c r="J122" s="59"/>
      <c r="K122" s="59"/>
      <c r="L122" s="57"/>
      <c r="M122" s="198"/>
      <c r="N122" s="38"/>
      <c r="O122" s="38"/>
      <c r="P122" s="38"/>
      <c r="Q122" s="38"/>
      <c r="R122" s="38"/>
      <c r="S122" s="38"/>
      <c r="T122" s="74"/>
      <c r="AT122" s="20" t="s">
        <v>142</v>
      </c>
      <c r="AU122" s="20" t="s">
        <v>82</v>
      </c>
    </row>
    <row r="123" spans="2:65" s="1" customFormat="1" ht="22.5" customHeight="1">
      <c r="B123" s="37"/>
      <c r="C123" s="184" t="s">
        <v>235</v>
      </c>
      <c r="D123" s="184" t="s">
        <v>115</v>
      </c>
      <c r="E123" s="185" t="s">
        <v>236</v>
      </c>
      <c r="F123" s="186" t="s">
        <v>237</v>
      </c>
      <c r="G123" s="187" t="s">
        <v>124</v>
      </c>
      <c r="H123" s="188">
        <v>3</v>
      </c>
      <c r="I123" s="189"/>
      <c r="J123" s="190">
        <f>ROUND(I123*H123,2)</f>
        <v>0</v>
      </c>
      <c r="K123" s="186" t="s">
        <v>119</v>
      </c>
      <c r="L123" s="57"/>
      <c r="M123" s="191" t="s">
        <v>21</v>
      </c>
      <c r="N123" s="192" t="s">
        <v>41</v>
      </c>
      <c r="O123" s="38"/>
      <c r="P123" s="193">
        <f>O123*H123</f>
        <v>0</v>
      </c>
      <c r="Q123" s="193">
        <v>1.7000000000000001E-4</v>
      </c>
      <c r="R123" s="193">
        <f>Q123*H123</f>
        <v>5.1000000000000004E-4</v>
      </c>
      <c r="S123" s="193">
        <v>0</v>
      </c>
      <c r="T123" s="194">
        <f>S123*H123</f>
        <v>0</v>
      </c>
      <c r="AR123" s="20" t="s">
        <v>120</v>
      </c>
      <c r="AT123" s="20" t="s">
        <v>115</v>
      </c>
      <c r="AU123" s="20" t="s">
        <v>82</v>
      </c>
      <c r="AY123" s="20" t="s">
        <v>112</v>
      </c>
      <c r="BE123" s="195">
        <f>IF(N123="základní",J123,0)</f>
        <v>0</v>
      </c>
      <c r="BF123" s="195">
        <f>IF(N123="snížená",J123,0)</f>
        <v>0</v>
      </c>
      <c r="BG123" s="195">
        <f>IF(N123="zákl. přenesená",J123,0)</f>
        <v>0</v>
      </c>
      <c r="BH123" s="195">
        <f>IF(N123="sníž. přenesená",J123,0)</f>
        <v>0</v>
      </c>
      <c r="BI123" s="195">
        <f>IF(N123="nulová",J123,0)</f>
        <v>0</v>
      </c>
      <c r="BJ123" s="20" t="s">
        <v>75</v>
      </c>
      <c r="BK123" s="195">
        <f>ROUND(I123*H123,2)</f>
        <v>0</v>
      </c>
      <c r="BL123" s="20" t="s">
        <v>120</v>
      </c>
      <c r="BM123" s="20" t="s">
        <v>238</v>
      </c>
    </row>
    <row r="124" spans="2:65" s="1" customFormat="1" ht="40.5">
      <c r="B124" s="37"/>
      <c r="C124" s="59"/>
      <c r="D124" s="196" t="s">
        <v>142</v>
      </c>
      <c r="E124" s="59"/>
      <c r="F124" s="197" t="s">
        <v>234</v>
      </c>
      <c r="G124" s="59"/>
      <c r="H124" s="59"/>
      <c r="I124" s="154"/>
      <c r="J124" s="59"/>
      <c r="K124" s="59"/>
      <c r="L124" s="57"/>
      <c r="M124" s="198"/>
      <c r="N124" s="38"/>
      <c r="O124" s="38"/>
      <c r="P124" s="38"/>
      <c r="Q124" s="38"/>
      <c r="R124" s="38"/>
      <c r="S124" s="38"/>
      <c r="T124" s="74"/>
      <c r="AT124" s="20" t="s">
        <v>142</v>
      </c>
      <c r="AU124" s="20" t="s">
        <v>82</v>
      </c>
    </row>
    <row r="125" spans="2:65" s="1" customFormat="1" ht="31.5" customHeight="1">
      <c r="B125" s="37"/>
      <c r="C125" s="184" t="s">
        <v>239</v>
      </c>
      <c r="D125" s="184" t="s">
        <v>115</v>
      </c>
      <c r="E125" s="185" t="s">
        <v>240</v>
      </c>
      <c r="F125" s="186" t="s">
        <v>241</v>
      </c>
      <c r="G125" s="187" t="s">
        <v>124</v>
      </c>
      <c r="H125" s="188">
        <v>1</v>
      </c>
      <c r="I125" s="189"/>
      <c r="J125" s="190">
        <f>ROUND(I125*H125,2)</f>
        <v>0</v>
      </c>
      <c r="K125" s="186" t="s">
        <v>119</v>
      </c>
      <c r="L125" s="57"/>
      <c r="M125" s="191" t="s">
        <v>21</v>
      </c>
      <c r="N125" s="192" t="s">
        <v>41</v>
      </c>
      <c r="O125" s="38"/>
      <c r="P125" s="193">
        <f>O125*H125</f>
        <v>0</v>
      </c>
      <c r="Q125" s="193">
        <v>3.5E-4</v>
      </c>
      <c r="R125" s="193">
        <f>Q125*H125</f>
        <v>3.5E-4</v>
      </c>
      <c r="S125" s="193">
        <v>0</v>
      </c>
      <c r="T125" s="194">
        <f>S125*H125</f>
        <v>0</v>
      </c>
      <c r="AR125" s="20" t="s">
        <v>120</v>
      </c>
      <c r="AT125" s="20" t="s">
        <v>115</v>
      </c>
      <c r="AU125" s="20" t="s">
        <v>82</v>
      </c>
      <c r="AY125" s="20" t="s">
        <v>112</v>
      </c>
      <c r="BE125" s="195">
        <f>IF(N125="základní",J125,0)</f>
        <v>0</v>
      </c>
      <c r="BF125" s="195">
        <f>IF(N125="snížená",J125,0)</f>
        <v>0</v>
      </c>
      <c r="BG125" s="195">
        <f>IF(N125="zákl. přenesená",J125,0)</f>
        <v>0</v>
      </c>
      <c r="BH125" s="195">
        <f>IF(N125="sníž. přenesená",J125,0)</f>
        <v>0</v>
      </c>
      <c r="BI125" s="195">
        <f>IF(N125="nulová",J125,0)</f>
        <v>0</v>
      </c>
      <c r="BJ125" s="20" t="s">
        <v>75</v>
      </c>
      <c r="BK125" s="195">
        <f>ROUND(I125*H125,2)</f>
        <v>0</v>
      </c>
      <c r="BL125" s="20" t="s">
        <v>120</v>
      </c>
      <c r="BM125" s="20" t="s">
        <v>242</v>
      </c>
    </row>
    <row r="126" spans="2:65" s="1" customFormat="1" ht="31.5" customHeight="1">
      <c r="B126" s="37"/>
      <c r="C126" s="184" t="s">
        <v>243</v>
      </c>
      <c r="D126" s="184" t="s">
        <v>115</v>
      </c>
      <c r="E126" s="185" t="s">
        <v>244</v>
      </c>
      <c r="F126" s="186" t="s">
        <v>245</v>
      </c>
      <c r="G126" s="187" t="s">
        <v>118</v>
      </c>
      <c r="H126" s="188">
        <v>30</v>
      </c>
      <c r="I126" s="189"/>
      <c r="J126" s="190">
        <f>ROUND(I126*H126,2)</f>
        <v>0</v>
      </c>
      <c r="K126" s="186" t="s">
        <v>119</v>
      </c>
      <c r="L126" s="57"/>
      <c r="M126" s="191" t="s">
        <v>21</v>
      </c>
      <c r="N126" s="192" t="s">
        <v>41</v>
      </c>
      <c r="O126" s="38"/>
      <c r="P126" s="193">
        <f>O126*H126</f>
        <v>0</v>
      </c>
      <c r="Q126" s="193">
        <v>1.9000000000000001E-4</v>
      </c>
      <c r="R126" s="193">
        <f>Q126*H126</f>
        <v>5.7000000000000002E-3</v>
      </c>
      <c r="S126" s="193">
        <v>0</v>
      </c>
      <c r="T126" s="194">
        <f>S126*H126</f>
        <v>0</v>
      </c>
      <c r="AR126" s="20" t="s">
        <v>120</v>
      </c>
      <c r="AT126" s="20" t="s">
        <v>115</v>
      </c>
      <c r="AU126" s="20" t="s">
        <v>82</v>
      </c>
      <c r="AY126" s="20" t="s">
        <v>112</v>
      </c>
      <c r="BE126" s="195">
        <f>IF(N126="základní",J126,0)</f>
        <v>0</v>
      </c>
      <c r="BF126" s="195">
        <f>IF(N126="snížená",J126,0)</f>
        <v>0</v>
      </c>
      <c r="BG126" s="195">
        <f>IF(N126="zákl. přenesená",J126,0)</f>
        <v>0</v>
      </c>
      <c r="BH126" s="195">
        <f>IF(N126="sníž. přenesená",J126,0)</f>
        <v>0</v>
      </c>
      <c r="BI126" s="195">
        <f>IF(N126="nulová",J126,0)</f>
        <v>0</v>
      </c>
      <c r="BJ126" s="20" t="s">
        <v>75</v>
      </c>
      <c r="BK126" s="195">
        <f>ROUND(I126*H126,2)</f>
        <v>0</v>
      </c>
      <c r="BL126" s="20" t="s">
        <v>120</v>
      </c>
      <c r="BM126" s="20" t="s">
        <v>246</v>
      </c>
    </row>
    <row r="127" spans="2:65" s="1" customFormat="1" ht="67.5">
      <c r="B127" s="37"/>
      <c r="C127" s="59"/>
      <c r="D127" s="196" t="s">
        <v>142</v>
      </c>
      <c r="E127" s="59"/>
      <c r="F127" s="197" t="s">
        <v>247</v>
      </c>
      <c r="G127" s="59"/>
      <c r="H127" s="59"/>
      <c r="I127" s="154"/>
      <c r="J127" s="59"/>
      <c r="K127" s="59"/>
      <c r="L127" s="57"/>
      <c r="M127" s="198"/>
      <c r="N127" s="38"/>
      <c r="O127" s="38"/>
      <c r="P127" s="38"/>
      <c r="Q127" s="38"/>
      <c r="R127" s="38"/>
      <c r="S127" s="38"/>
      <c r="T127" s="74"/>
      <c r="AT127" s="20" t="s">
        <v>142</v>
      </c>
      <c r="AU127" s="20" t="s">
        <v>82</v>
      </c>
    </row>
    <row r="128" spans="2:65" s="1" customFormat="1" ht="31.5" customHeight="1">
      <c r="B128" s="37"/>
      <c r="C128" s="184" t="s">
        <v>248</v>
      </c>
      <c r="D128" s="184" t="s">
        <v>115</v>
      </c>
      <c r="E128" s="185" t="s">
        <v>249</v>
      </c>
      <c r="F128" s="186" t="s">
        <v>250</v>
      </c>
      <c r="G128" s="187" t="s">
        <v>118</v>
      </c>
      <c r="H128" s="188">
        <v>30</v>
      </c>
      <c r="I128" s="189"/>
      <c r="J128" s="190">
        <f>ROUND(I128*H128,2)</f>
        <v>0</v>
      </c>
      <c r="K128" s="186" t="s">
        <v>119</v>
      </c>
      <c r="L128" s="57"/>
      <c r="M128" s="191" t="s">
        <v>21</v>
      </c>
      <c r="N128" s="192" t="s">
        <v>41</v>
      </c>
      <c r="O128" s="38"/>
      <c r="P128" s="193">
        <f>O128*H128</f>
        <v>0</v>
      </c>
      <c r="Q128" s="193">
        <v>1.0000000000000001E-5</v>
      </c>
      <c r="R128" s="193">
        <f>Q128*H128</f>
        <v>3.0000000000000003E-4</v>
      </c>
      <c r="S128" s="193">
        <v>0</v>
      </c>
      <c r="T128" s="194">
        <f>S128*H128</f>
        <v>0</v>
      </c>
      <c r="AR128" s="20" t="s">
        <v>120</v>
      </c>
      <c r="AT128" s="20" t="s">
        <v>115</v>
      </c>
      <c r="AU128" s="20" t="s">
        <v>82</v>
      </c>
      <c r="AY128" s="20" t="s">
        <v>112</v>
      </c>
      <c r="BE128" s="195">
        <f>IF(N128="základní",J128,0)</f>
        <v>0</v>
      </c>
      <c r="BF128" s="195">
        <f>IF(N128="snížená",J128,0)</f>
        <v>0</v>
      </c>
      <c r="BG128" s="195">
        <f>IF(N128="zákl. přenesená",J128,0)</f>
        <v>0</v>
      </c>
      <c r="BH128" s="195">
        <f>IF(N128="sníž. přenesená",J128,0)</f>
        <v>0</v>
      </c>
      <c r="BI128" s="195">
        <f>IF(N128="nulová",J128,0)</f>
        <v>0</v>
      </c>
      <c r="BJ128" s="20" t="s">
        <v>75</v>
      </c>
      <c r="BK128" s="195">
        <f>ROUND(I128*H128,2)</f>
        <v>0</v>
      </c>
      <c r="BL128" s="20" t="s">
        <v>120</v>
      </c>
      <c r="BM128" s="20" t="s">
        <v>251</v>
      </c>
    </row>
    <row r="129" spans="2:65" s="1" customFormat="1" ht="67.5">
      <c r="B129" s="37"/>
      <c r="C129" s="59"/>
      <c r="D129" s="196" t="s">
        <v>142</v>
      </c>
      <c r="E129" s="59"/>
      <c r="F129" s="197" t="s">
        <v>247</v>
      </c>
      <c r="G129" s="59"/>
      <c r="H129" s="59"/>
      <c r="I129" s="154"/>
      <c r="J129" s="59"/>
      <c r="K129" s="59"/>
      <c r="L129" s="57"/>
      <c r="M129" s="198"/>
      <c r="N129" s="38"/>
      <c r="O129" s="38"/>
      <c r="P129" s="38"/>
      <c r="Q129" s="38"/>
      <c r="R129" s="38"/>
      <c r="S129" s="38"/>
      <c r="T129" s="74"/>
      <c r="AT129" s="20" t="s">
        <v>142</v>
      </c>
      <c r="AU129" s="20" t="s">
        <v>82</v>
      </c>
    </row>
    <row r="130" spans="2:65" s="1" customFormat="1" ht="22.5" customHeight="1">
      <c r="B130" s="37"/>
      <c r="C130" s="184" t="s">
        <v>252</v>
      </c>
      <c r="D130" s="184" t="s">
        <v>115</v>
      </c>
      <c r="E130" s="185" t="s">
        <v>253</v>
      </c>
      <c r="F130" s="186" t="s">
        <v>254</v>
      </c>
      <c r="G130" s="187" t="s">
        <v>124</v>
      </c>
      <c r="H130" s="188">
        <v>10</v>
      </c>
      <c r="I130" s="189"/>
      <c r="J130" s="190">
        <f>ROUND(I130*H130,2)</f>
        <v>0</v>
      </c>
      <c r="K130" s="186" t="s">
        <v>21</v>
      </c>
      <c r="L130" s="57"/>
      <c r="M130" s="191" t="s">
        <v>21</v>
      </c>
      <c r="N130" s="192" t="s">
        <v>41</v>
      </c>
      <c r="O130" s="38"/>
      <c r="P130" s="193">
        <f>O130*H130</f>
        <v>0</v>
      </c>
      <c r="Q130" s="193">
        <v>1.0000000000000001E-5</v>
      </c>
      <c r="R130" s="193">
        <f>Q130*H130</f>
        <v>1E-4</v>
      </c>
      <c r="S130" s="193">
        <v>0</v>
      </c>
      <c r="T130" s="194">
        <f>S130*H130</f>
        <v>0</v>
      </c>
      <c r="AR130" s="20" t="s">
        <v>120</v>
      </c>
      <c r="AT130" s="20" t="s">
        <v>115</v>
      </c>
      <c r="AU130" s="20" t="s">
        <v>82</v>
      </c>
      <c r="AY130" s="20" t="s">
        <v>112</v>
      </c>
      <c r="BE130" s="195">
        <f>IF(N130="základní",J130,0)</f>
        <v>0</v>
      </c>
      <c r="BF130" s="195">
        <f>IF(N130="snížená",J130,0)</f>
        <v>0</v>
      </c>
      <c r="BG130" s="195">
        <f>IF(N130="zákl. přenesená",J130,0)</f>
        <v>0</v>
      </c>
      <c r="BH130" s="195">
        <f>IF(N130="sníž. přenesená",J130,0)</f>
        <v>0</v>
      </c>
      <c r="BI130" s="195">
        <f>IF(N130="nulová",J130,0)</f>
        <v>0</v>
      </c>
      <c r="BJ130" s="20" t="s">
        <v>75</v>
      </c>
      <c r="BK130" s="195">
        <f>ROUND(I130*H130,2)</f>
        <v>0</v>
      </c>
      <c r="BL130" s="20" t="s">
        <v>120</v>
      </c>
      <c r="BM130" s="20" t="s">
        <v>255</v>
      </c>
    </row>
    <row r="131" spans="2:65" s="1" customFormat="1" ht="22.5" customHeight="1">
      <c r="B131" s="37"/>
      <c r="C131" s="184" t="s">
        <v>256</v>
      </c>
      <c r="D131" s="184" t="s">
        <v>115</v>
      </c>
      <c r="E131" s="185" t="s">
        <v>257</v>
      </c>
      <c r="F131" s="186" t="s">
        <v>258</v>
      </c>
      <c r="G131" s="187" t="s">
        <v>259</v>
      </c>
      <c r="H131" s="188">
        <v>10</v>
      </c>
      <c r="I131" s="189"/>
      <c r="J131" s="190">
        <f>ROUND(I131*H131,2)</f>
        <v>0</v>
      </c>
      <c r="K131" s="186" t="s">
        <v>21</v>
      </c>
      <c r="L131" s="57"/>
      <c r="M131" s="191" t="s">
        <v>21</v>
      </c>
      <c r="N131" s="192" t="s">
        <v>41</v>
      </c>
      <c r="O131" s="38"/>
      <c r="P131" s="193">
        <f>O131*H131</f>
        <v>0</v>
      </c>
      <c r="Q131" s="193">
        <v>1.0000000000000001E-5</v>
      </c>
      <c r="R131" s="193">
        <f>Q131*H131</f>
        <v>1E-4</v>
      </c>
      <c r="S131" s="193">
        <v>0</v>
      </c>
      <c r="T131" s="194">
        <f>S131*H131</f>
        <v>0</v>
      </c>
      <c r="AR131" s="20" t="s">
        <v>120</v>
      </c>
      <c r="AT131" s="20" t="s">
        <v>115</v>
      </c>
      <c r="AU131" s="20" t="s">
        <v>82</v>
      </c>
      <c r="AY131" s="20" t="s">
        <v>112</v>
      </c>
      <c r="BE131" s="195">
        <f>IF(N131="základní",J131,0)</f>
        <v>0</v>
      </c>
      <c r="BF131" s="195">
        <f>IF(N131="snížená",J131,0)</f>
        <v>0</v>
      </c>
      <c r="BG131" s="195">
        <f>IF(N131="zákl. přenesená",J131,0)</f>
        <v>0</v>
      </c>
      <c r="BH131" s="195">
        <f>IF(N131="sníž. přenesená",J131,0)</f>
        <v>0</v>
      </c>
      <c r="BI131" s="195">
        <f>IF(N131="nulová",J131,0)</f>
        <v>0</v>
      </c>
      <c r="BJ131" s="20" t="s">
        <v>75</v>
      </c>
      <c r="BK131" s="195">
        <f>ROUND(I131*H131,2)</f>
        <v>0</v>
      </c>
      <c r="BL131" s="20" t="s">
        <v>120</v>
      </c>
      <c r="BM131" s="20" t="s">
        <v>260</v>
      </c>
    </row>
    <row r="132" spans="2:65" s="1" customFormat="1" ht="31.5" customHeight="1">
      <c r="B132" s="37"/>
      <c r="C132" s="184" t="s">
        <v>261</v>
      </c>
      <c r="D132" s="184" t="s">
        <v>115</v>
      </c>
      <c r="E132" s="185" t="s">
        <v>262</v>
      </c>
      <c r="F132" s="186" t="s">
        <v>263</v>
      </c>
      <c r="G132" s="187" t="s">
        <v>181</v>
      </c>
      <c r="H132" s="188">
        <v>3.5000000000000003E-2</v>
      </c>
      <c r="I132" s="189"/>
      <c r="J132" s="190">
        <f>ROUND(I132*H132,2)</f>
        <v>0</v>
      </c>
      <c r="K132" s="186" t="s">
        <v>119</v>
      </c>
      <c r="L132" s="57"/>
      <c r="M132" s="191" t="s">
        <v>21</v>
      </c>
      <c r="N132" s="192" t="s">
        <v>41</v>
      </c>
      <c r="O132" s="38"/>
      <c r="P132" s="193">
        <f>O132*H132</f>
        <v>0</v>
      </c>
      <c r="Q132" s="193">
        <v>0</v>
      </c>
      <c r="R132" s="193">
        <f>Q132*H132</f>
        <v>0</v>
      </c>
      <c r="S132" s="193">
        <v>0</v>
      </c>
      <c r="T132" s="194">
        <f>S132*H132</f>
        <v>0</v>
      </c>
      <c r="AR132" s="20" t="s">
        <v>120</v>
      </c>
      <c r="AT132" s="20" t="s">
        <v>115</v>
      </c>
      <c r="AU132" s="20" t="s">
        <v>82</v>
      </c>
      <c r="AY132" s="20" t="s">
        <v>112</v>
      </c>
      <c r="BE132" s="195">
        <f>IF(N132="základní",J132,0)</f>
        <v>0</v>
      </c>
      <c r="BF132" s="195">
        <f>IF(N132="snížená",J132,0)</f>
        <v>0</v>
      </c>
      <c r="BG132" s="195">
        <f>IF(N132="zákl. přenesená",J132,0)</f>
        <v>0</v>
      </c>
      <c r="BH132" s="195">
        <f>IF(N132="sníž. přenesená",J132,0)</f>
        <v>0</v>
      </c>
      <c r="BI132" s="195">
        <f>IF(N132="nulová",J132,0)</f>
        <v>0</v>
      </c>
      <c r="BJ132" s="20" t="s">
        <v>75</v>
      </c>
      <c r="BK132" s="195">
        <f>ROUND(I132*H132,2)</f>
        <v>0</v>
      </c>
      <c r="BL132" s="20" t="s">
        <v>120</v>
      </c>
      <c r="BM132" s="20" t="s">
        <v>264</v>
      </c>
    </row>
    <row r="133" spans="2:65" s="1" customFormat="1" ht="121.5">
      <c r="B133" s="37"/>
      <c r="C133" s="59"/>
      <c r="D133" s="199" t="s">
        <v>142</v>
      </c>
      <c r="E133" s="59"/>
      <c r="F133" s="200" t="s">
        <v>265</v>
      </c>
      <c r="G133" s="59"/>
      <c r="H133" s="59"/>
      <c r="I133" s="154"/>
      <c r="J133" s="59"/>
      <c r="K133" s="59"/>
      <c r="L133" s="57"/>
      <c r="M133" s="198"/>
      <c r="N133" s="38"/>
      <c r="O133" s="38"/>
      <c r="P133" s="38"/>
      <c r="Q133" s="38"/>
      <c r="R133" s="38"/>
      <c r="S133" s="38"/>
      <c r="T133" s="74"/>
      <c r="AT133" s="20" t="s">
        <v>142</v>
      </c>
      <c r="AU133" s="20" t="s">
        <v>82</v>
      </c>
    </row>
    <row r="134" spans="2:65" s="10" customFormat="1" ht="29.85" customHeight="1">
      <c r="B134" s="167"/>
      <c r="C134" s="168"/>
      <c r="D134" s="181" t="s">
        <v>69</v>
      </c>
      <c r="E134" s="182" t="s">
        <v>266</v>
      </c>
      <c r="F134" s="182" t="s">
        <v>267</v>
      </c>
      <c r="G134" s="168"/>
      <c r="H134" s="168"/>
      <c r="I134" s="171"/>
      <c r="J134" s="183">
        <f>BK134</f>
        <v>0</v>
      </c>
      <c r="K134" s="168"/>
      <c r="L134" s="173"/>
      <c r="M134" s="174"/>
      <c r="N134" s="175"/>
      <c r="O134" s="175"/>
      <c r="P134" s="176">
        <f>SUM(P135:P142)</f>
        <v>0</v>
      </c>
      <c r="Q134" s="175"/>
      <c r="R134" s="176">
        <f>SUM(R135:R142)</f>
        <v>4.3120000000000006E-2</v>
      </c>
      <c r="S134" s="175"/>
      <c r="T134" s="177">
        <f>SUM(T135:T142)</f>
        <v>6.4500000000000002E-2</v>
      </c>
      <c r="AR134" s="178" t="s">
        <v>82</v>
      </c>
      <c r="AT134" s="179" t="s">
        <v>69</v>
      </c>
      <c r="AU134" s="179" t="s">
        <v>75</v>
      </c>
      <c r="AY134" s="178" t="s">
        <v>112</v>
      </c>
      <c r="BK134" s="180">
        <f>SUM(BK135:BK142)</f>
        <v>0</v>
      </c>
    </row>
    <row r="135" spans="2:65" s="1" customFormat="1" ht="31.5" customHeight="1">
      <c r="B135" s="37"/>
      <c r="C135" s="184" t="s">
        <v>268</v>
      </c>
      <c r="D135" s="184" t="s">
        <v>115</v>
      </c>
      <c r="E135" s="185" t="s">
        <v>269</v>
      </c>
      <c r="F135" s="186" t="s">
        <v>270</v>
      </c>
      <c r="G135" s="187" t="s">
        <v>118</v>
      </c>
      <c r="H135" s="188">
        <v>20</v>
      </c>
      <c r="I135" s="189"/>
      <c r="J135" s="190">
        <f>ROUND(I135*H135,2)</f>
        <v>0</v>
      </c>
      <c r="K135" s="186" t="s">
        <v>119</v>
      </c>
      <c r="L135" s="57"/>
      <c r="M135" s="191" t="s">
        <v>21</v>
      </c>
      <c r="N135" s="192" t="s">
        <v>41</v>
      </c>
      <c r="O135" s="38"/>
      <c r="P135" s="193">
        <f>O135*H135</f>
        <v>0</v>
      </c>
      <c r="Q135" s="193">
        <v>1.8500000000000001E-3</v>
      </c>
      <c r="R135" s="193">
        <f>Q135*H135</f>
        <v>3.7000000000000005E-2</v>
      </c>
      <c r="S135" s="193">
        <v>0</v>
      </c>
      <c r="T135" s="194">
        <f>S135*H135</f>
        <v>0</v>
      </c>
      <c r="AR135" s="20" t="s">
        <v>120</v>
      </c>
      <c r="AT135" s="20" t="s">
        <v>115</v>
      </c>
      <c r="AU135" s="20" t="s">
        <v>82</v>
      </c>
      <c r="AY135" s="20" t="s">
        <v>112</v>
      </c>
      <c r="BE135" s="195">
        <f>IF(N135="základní",J135,0)</f>
        <v>0</v>
      </c>
      <c r="BF135" s="195">
        <f>IF(N135="snížená",J135,0)</f>
        <v>0</v>
      </c>
      <c r="BG135" s="195">
        <f>IF(N135="zákl. přenesená",J135,0)</f>
        <v>0</v>
      </c>
      <c r="BH135" s="195">
        <f>IF(N135="sníž. přenesená",J135,0)</f>
        <v>0</v>
      </c>
      <c r="BI135" s="195">
        <f>IF(N135="nulová",J135,0)</f>
        <v>0</v>
      </c>
      <c r="BJ135" s="20" t="s">
        <v>75</v>
      </c>
      <c r="BK135" s="195">
        <f>ROUND(I135*H135,2)</f>
        <v>0</v>
      </c>
      <c r="BL135" s="20" t="s">
        <v>120</v>
      </c>
      <c r="BM135" s="20" t="s">
        <v>271</v>
      </c>
    </row>
    <row r="136" spans="2:65" s="1" customFormat="1" ht="22.5" customHeight="1">
      <c r="B136" s="37"/>
      <c r="C136" s="184" t="s">
        <v>272</v>
      </c>
      <c r="D136" s="184" t="s">
        <v>115</v>
      </c>
      <c r="E136" s="185" t="s">
        <v>273</v>
      </c>
      <c r="F136" s="186" t="s">
        <v>274</v>
      </c>
      <c r="G136" s="187" t="s">
        <v>118</v>
      </c>
      <c r="H136" s="188">
        <v>30</v>
      </c>
      <c r="I136" s="189"/>
      <c r="J136" s="190">
        <f>ROUND(I136*H136,2)</f>
        <v>0</v>
      </c>
      <c r="K136" s="186" t="s">
        <v>119</v>
      </c>
      <c r="L136" s="57"/>
      <c r="M136" s="191" t="s">
        <v>21</v>
      </c>
      <c r="N136" s="192" t="s">
        <v>41</v>
      </c>
      <c r="O136" s="38"/>
      <c r="P136" s="193">
        <f>O136*H136</f>
        <v>0</v>
      </c>
      <c r="Q136" s="193">
        <v>1.1E-4</v>
      </c>
      <c r="R136" s="193">
        <f>Q136*H136</f>
        <v>3.3E-3</v>
      </c>
      <c r="S136" s="193">
        <v>2.15E-3</v>
      </c>
      <c r="T136" s="194">
        <f>S136*H136</f>
        <v>6.4500000000000002E-2</v>
      </c>
      <c r="AR136" s="20" t="s">
        <v>120</v>
      </c>
      <c r="AT136" s="20" t="s">
        <v>115</v>
      </c>
      <c r="AU136" s="20" t="s">
        <v>82</v>
      </c>
      <c r="AY136" s="20" t="s">
        <v>112</v>
      </c>
      <c r="BE136" s="195">
        <f>IF(N136="základní",J136,0)</f>
        <v>0</v>
      </c>
      <c r="BF136" s="195">
        <f>IF(N136="snížená",J136,0)</f>
        <v>0</v>
      </c>
      <c r="BG136" s="195">
        <f>IF(N136="zákl. přenesená",J136,0)</f>
        <v>0</v>
      </c>
      <c r="BH136" s="195">
        <f>IF(N136="sníž. přenesená",J136,0)</f>
        <v>0</v>
      </c>
      <c r="BI136" s="195">
        <f>IF(N136="nulová",J136,0)</f>
        <v>0</v>
      </c>
      <c r="BJ136" s="20" t="s">
        <v>75</v>
      </c>
      <c r="BK136" s="195">
        <f>ROUND(I136*H136,2)</f>
        <v>0</v>
      </c>
      <c r="BL136" s="20" t="s">
        <v>120</v>
      </c>
      <c r="BM136" s="20" t="s">
        <v>275</v>
      </c>
    </row>
    <row r="137" spans="2:65" s="1" customFormat="1" ht="31.5" customHeight="1">
      <c r="B137" s="37"/>
      <c r="C137" s="184" t="s">
        <v>276</v>
      </c>
      <c r="D137" s="184" t="s">
        <v>115</v>
      </c>
      <c r="E137" s="185" t="s">
        <v>277</v>
      </c>
      <c r="F137" s="186" t="s">
        <v>278</v>
      </c>
      <c r="G137" s="187" t="s">
        <v>124</v>
      </c>
      <c r="H137" s="188">
        <v>2</v>
      </c>
      <c r="I137" s="189"/>
      <c r="J137" s="190">
        <f>ROUND(I137*H137,2)</f>
        <v>0</v>
      </c>
      <c r="K137" s="186" t="s">
        <v>119</v>
      </c>
      <c r="L137" s="57"/>
      <c r="M137" s="191" t="s">
        <v>21</v>
      </c>
      <c r="N137" s="192" t="s">
        <v>41</v>
      </c>
      <c r="O137" s="38"/>
      <c r="P137" s="193">
        <f>O137*H137</f>
        <v>0</v>
      </c>
      <c r="Q137" s="193">
        <v>2.3000000000000001E-4</v>
      </c>
      <c r="R137" s="193">
        <f>Q137*H137</f>
        <v>4.6000000000000001E-4</v>
      </c>
      <c r="S137" s="193">
        <v>0</v>
      </c>
      <c r="T137" s="194">
        <f>S137*H137</f>
        <v>0</v>
      </c>
      <c r="AR137" s="20" t="s">
        <v>120</v>
      </c>
      <c r="AT137" s="20" t="s">
        <v>115</v>
      </c>
      <c r="AU137" s="20" t="s">
        <v>82</v>
      </c>
      <c r="AY137" s="20" t="s">
        <v>112</v>
      </c>
      <c r="BE137" s="195">
        <f>IF(N137="základní",J137,0)</f>
        <v>0</v>
      </c>
      <c r="BF137" s="195">
        <f>IF(N137="snížená",J137,0)</f>
        <v>0</v>
      </c>
      <c r="BG137" s="195">
        <f>IF(N137="zákl. přenesená",J137,0)</f>
        <v>0</v>
      </c>
      <c r="BH137" s="195">
        <f>IF(N137="sníž. přenesená",J137,0)</f>
        <v>0</v>
      </c>
      <c r="BI137" s="195">
        <f>IF(N137="nulová",J137,0)</f>
        <v>0</v>
      </c>
      <c r="BJ137" s="20" t="s">
        <v>75</v>
      </c>
      <c r="BK137" s="195">
        <f>ROUND(I137*H137,2)</f>
        <v>0</v>
      </c>
      <c r="BL137" s="20" t="s">
        <v>120</v>
      </c>
      <c r="BM137" s="20" t="s">
        <v>279</v>
      </c>
    </row>
    <row r="138" spans="2:65" s="1" customFormat="1" ht="94.5">
      <c r="B138" s="37"/>
      <c r="C138" s="59"/>
      <c r="D138" s="196" t="s">
        <v>142</v>
      </c>
      <c r="E138" s="59"/>
      <c r="F138" s="197" t="s">
        <v>280</v>
      </c>
      <c r="G138" s="59"/>
      <c r="H138" s="59"/>
      <c r="I138" s="154"/>
      <c r="J138" s="59"/>
      <c r="K138" s="59"/>
      <c r="L138" s="57"/>
      <c r="M138" s="198"/>
      <c r="N138" s="38"/>
      <c r="O138" s="38"/>
      <c r="P138" s="38"/>
      <c r="Q138" s="38"/>
      <c r="R138" s="38"/>
      <c r="S138" s="38"/>
      <c r="T138" s="74"/>
      <c r="AT138" s="20" t="s">
        <v>142</v>
      </c>
      <c r="AU138" s="20" t="s">
        <v>82</v>
      </c>
    </row>
    <row r="139" spans="2:65" s="1" customFormat="1" ht="31.5" customHeight="1">
      <c r="B139" s="37"/>
      <c r="C139" s="184" t="s">
        <v>281</v>
      </c>
      <c r="D139" s="184" t="s">
        <v>115</v>
      </c>
      <c r="E139" s="185" t="s">
        <v>282</v>
      </c>
      <c r="F139" s="186" t="s">
        <v>283</v>
      </c>
      <c r="G139" s="187" t="s">
        <v>124</v>
      </c>
      <c r="H139" s="188">
        <v>4</v>
      </c>
      <c r="I139" s="189"/>
      <c r="J139" s="190">
        <f>ROUND(I139*H139,2)</f>
        <v>0</v>
      </c>
      <c r="K139" s="186" t="s">
        <v>119</v>
      </c>
      <c r="L139" s="57"/>
      <c r="M139" s="191" t="s">
        <v>21</v>
      </c>
      <c r="N139" s="192" t="s">
        <v>41</v>
      </c>
      <c r="O139" s="38"/>
      <c r="P139" s="193">
        <f>O139*H139</f>
        <v>0</v>
      </c>
      <c r="Q139" s="193">
        <v>5.9000000000000003E-4</v>
      </c>
      <c r="R139" s="193">
        <f>Q139*H139</f>
        <v>2.3600000000000001E-3</v>
      </c>
      <c r="S139" s="193">
        <v>0</v>
      </c>
      <c r="T139" s="194">
        <f>S139*H139</f>
        <v>0</v>
      </c>
      <c r="AR139" s="20" t="s">
        <v>120</v>
      </c>
      <c r="AT139" s="20" t="s">
        <v>115</v>
      </c>
      <c r="AU139" s="20" t="s">
        <v>82</v>
      </c>
      <c r="AY139" s="20" t="s">
        <v>112</v>
      </c>
      <c r="BE139" s="195">
        <f>IF(N139="základní",J139,0)</f>
        <v>0</v>
      </c>
      <c r="BF139" s="195">
        <f>IF(N139="snížená",J139,0)</f>
        <v>0</v>
      </c>
      <c r="BG139" s="195">
        <f>IF(N139="zákl. přenesená",J139,0)</f>
        <v>0</v>
      </c>
      <c r="BH139" s="195">
        <f>IF(N139="sníž. přenesená",J139,0)</f>
        <v>0</v>
      </c>
      <c r="BI139" s="195">
        <f>IF(N139="nulová",J139,0)</f>
        <v>0</v>
      </c>
      <c r="BJ139" s="20" t="s">
        <v>75</v>
      </c>
      <c r="BK139" s="195">
        <f>ROUND(I139*H139,2)</f>
        <v>0</v>
      </c>
      <c r="BL139" s="20" t="s">
        <v>120</v>
      </c>
      <c r="BM139" s="20" t="s">
        <v>284</v>
      </c>
    </row>
    <row r="140" spans="2:65" s="1" customFormat="1" ht="40.5">
      <c r="B140" s="37"/>
      <c r="C140" s="59"/>
      <c r="D140" s="196" t="s">
        <v>142</v>
      </c>
      <c r="E140" s="59"/>
      <c r="F140" s="197" t="s">
        <v>285</v>
      </c>
      <c r="G140" s="59"/>
      <c r="H140" s="59"/>
      <c r="I140" s="154"/>
      <c r="J140" s="59"/>
      <c r="K140" s="59"/>
      <c r="L140" s="57"/>
      <c r="M140" s="198"/>
      <c r="N140" s="38"/>
      <c r="O140" s="38"/>
      <c r="P140" s="38"/>
      <c r="Q140" s="38"/>
      <c r="R140" s="38"/>
      <c r="S140" s="38"/>
      <c r="T140" s="74"/>
      <c r="AT140" s="20" t="s">
        <v>142</v>
      </c>
      <c r="AU140" s="20" t="s">
        <v>82</v>
      </c>
    </row>
    <row r="141" spans="2:65" s="1" customFormat="1" ht="31.5" customHeight="1">
      <c r="B141" s="37"/>
      <c r="C141" s="184" t="s">
        <v>286</v>
      </c>
      <c r="D141" s="184" t="s">
        <v>115</v>
      </c>
      <c r="E141" s="185" t="s">
        <v>287</v>
      </c>
      <c r="F141" s="186" t="s">
        <v>288</v>
      </c>
      <c r="G141" s="187" t="s">
        <v>181</v>
      </c>
      <c r="H141" s="188">
        <v>4.2999999999999997E-2</v>
      </c>
      <c r="I141" s="189"/>
      <c r="J141" s="190">
        <f>ROUND(I141*H141,2)</f>
        <v>0</v>
      </c>
      <c r="K141" s="186" t="s">
        <v>119</v>
      </c>
      <c r="L141" s="57"/>
      <c r="M141" s="191" t="s">
        <v>21</v>
      </c>
      <c r="N141" s="192" t="s">
        <v>41</v>
      </c>
      <c r="O141" s="38"/>
      <c r="P141" s="193">
        <f>O141*H141</f>
        <v>0</v>
      </c>
      <c r="Q141" s="193">
        <v>0</v>
      </c>
      <c r="R141" s="193">
        <f>Q141*H141</f>
        <v>0</v>
      </c>
      <c r="S141" s="193">
        <v>0</v>
      </c>
      <c r="T141" s="194">
        <f>S141*H141</f>
        <v>0</v>
      </c>
      <c r="AR141" s="20" t="s">
        <v>120</v>
      </c>
      <c r="AT141" s="20" t="s">
        <v>115</v>
      </c>
      <c r="AU141" s="20" t="s">
        <v>82</v>
      </c>
      <c r="AY141" s="20" t="s">
        <v>112</v>
      </c>
      <c r="BE141" s="195">
        <f>IF(N141="základní",J141,0)</f>
        <v>0</v>
      </c>
      <c r="BF141" s="195">
        <f>IF(N141="snížená",J141,0)</f>
        <v>0</v>
      </c>
      <c r="BG141" s="195">
        <f>IF(N141="zákl. přenesená",J141,0)</f>
        <v>0</v>
      </c>
      <c r="BH141" s="195">
        <f>IF(N141="sníž. přenesená",J141,0)</f>
        <v>0</v>
      </c>
      <c r="BI141" s="195">
        <f>IF(N141="nulová",J141,0)</f>
        <v>0</v>
      </c>
      <c r="BJ141" s="20" t="s">
        <v>75</v>
      </c>
      <c r="BK141" s="195">
        <f>ROUND(I141*H141,2)</f>
        <v>0</v>
      </c>
      <c r="BL141" s="20" t="s">
        <v>120</v>
      </c>
      <c r="BM141" s="20" t="s">
        <v>289</v>
      </c>
    </row>
    <row r="142" spans="2:65" s="1" customFormat="1" ht="121.5">
      <c r="B142" s="37"/>
      <c r="C142" s="59"/>
      <c r="D142" s="199" t="s">
        <v>142</v>
      </c>
      <c r="E142" s="59"/>
      <c r="F142" s="200" t="s">
        <v>290</v>
      </c>
      <c r="G142" s="59"/>
      <c r="H142" s="59"/>
      <c r="I142" s="154"/>
      <c r="J142" s="59"/>
      <c r="K142" s="59"/>
      <c r="L142" s="57"/>
      <c r="M142" s="198"/>
      <c r="N142" s="38"/>
      <c r="O142" s="38"/>
      <c r="P142" s="38"/>
      <c r="Q142" s="38"/>
      <c r="R142" s="38"/>
      <c r="S142" s="38"/>
      <c r="T142" s="74"/>
      <c r="AT142" s="20" t="s">
        <v>142</v>
      </c>
      <c r="AU142" s="20" t="s">
        <v>82</v>
      </c>
    </row>
    <row r="143" spans="2:65" s="10" customFormat="1" ht="29.85" customHeight="1">
      <c r="B143" s="167"/>
      <c r="C143" s="168"/>
      <c r="D143" s="181" t="s">
        <v>69</v>
      </c>
      <c r="E143" s="182" t="s">
        <v>291</v>
      </c>
      <c r="F143" s="182" t="s">
        <v>292</v>
      </c>
      <c r="G143" s="168"/>
      <c r="H143" s="168"/>
      <c r="I143" s="171"/>
      <c r="J143" s="183">
        <f>BK143</f>
        <v>0</v>
      </c>
      <c r="K143" s="168"/>
      <c r="L143" s="173"/>
      <c r="M143" s="174"/>
      <c r="N143" s="175"/>
      <c r="O143" s="175"/>
      <c r="P143" s="176">
        <f>SUM(P144:P184)</f>
        <v>0</v>
      </c>
      <c r="Q143" s="175"/>
      <c r="R143" s="176">
        <f>SUM(R144:R184)</f>
        <v>7.490999999999999E-2</v>
      </c>
      <c r="S143" s="175"/>
      <c r="T143" s="177">
        <f>SUM(T144:T184)</f>
        <v>0.20541000000000001</v>
      </c>
      <c r="AR143" s="178" t="s">
        <v>82</v>
      </c>
      <c r="AT143" s="179" t="s">
        <v>69</v>
      </c>
      <c r="AU143" s="179" t="s">
        <v>75</v>
      </c>
      <c r="AY143" s="178" t="s">
        <v>112</v>
      </c>
      <c r="BK143" s="180">
        <f>SUM(BK144:BK184)</f>
        <v>0</v>
      </c>
    </row>
    <row r="144" spans="2:65" s="1" customFormat="1" ht="22.5" customHeight="1">
      <c r="B144" s="37"/>
      <c r="C144" s="184" t="s">
        <v>293</v>
      </c>
      <c r="D144" s="184" t="s">
        <v>115</v>
      </c>
      <c r="E144" s="185" t="s">
        <v>294</v>
      </c>
      <c r="F144" s="186" t="s">
        <v>295</v>
      </c>
      <c r="G144" s="187" t="s">
        <v>209</v>
      </c>
      <c r="H144" s="188">
        <v>1</v>
      </c>
      <c r="I144" s="189"/>
      <c r="J144" s="190">
        <f>ROUND(I144*H144,2)</f>
        <v>0</v>
      </c>
      <c r="K144" s="186" t="s">
        <v>119</v>
      </c>
      <c r="L144" s="57"/>
      <c r="M144" s="191" t="s">
        <v>21</v>
      </c>
      <c r="N144" s="192" t="s">
        <v>41</v>
      </c>
      <c r="O144" s="38"/>
      <c r="P144" s="193">
        <f>O144*H144</f>
        <v>0</v>
      </c>
      <c r="Q144" s="193">
        <v>0</v>
      </c>
      <c r="R144" s="193">
        <f>Q144*H144</f>
        <v>0</v>
      </c>
      <c r="S144" s="193">
        <v>1.933E-2</v>
      </c>
      <c r="T144" s="194">
        <f>S144*H144</f>
        <v>1.933E-2</v>
      </c>
      <c r="AR144" s="20" t="s">
        <v>120</v>
      </c>
      <c r="AT144" s="20" t="s">
        <v>115</v>
      </c>
      <c r="AU144" s="20" t="s">
        <v>82</v>
      </c>
      <c r="AY144" s="20" t="s">
        <v>112</v>
      </c>
      <c r="BE144" s="195">
        <f>IF(N144="základní",J144,0)</f>
        <v>0</v>
      </c>
      <c r="BF144" s="195">
        <f>IF(N144="snížená",J144,0)</f>
        <v>0</v>
      </c>
      <c r="BG144" s="195">
        <f>IF(N144="zákl. přenesená",J144,0)</f>
        <v>0</v>
      </c>
      <c r="BH144" s="195">
        <f>IF(N144="sníž. přenesená",J144,0)</f>
        <v>0</v>
      </c>
      <c r="BI144" s="195">
        <f>IF(N144="nulová",J144,0)</f>
        <v>0</v>
      </c>
      <c r="BJ144" s="20" t="s">
        <v>75</v>
      </c>
      <c r="BK144" s="195">
        <f>ROUND(I144*H144,2)</f>
        <v>0</v>
      </c>
      <c r="BL144" s="20" t="s">
        <v>120</v>
      </c>
      <c r="BM144" s="20" t="s">
        <v>296</v>
      </c>
    </row>
    <row r="145" spans="2:65" s="1" customFormat="1" ht="31.5" customHeight="1">
      <c r="B145" s="37"/>
      <c r="C145" s="184" t="s">
        <v>297</v>
      </c>
      <c r="D145" s="184" t="s">
        <v>115</v>
      </c>
      <c r="E145" s="185" t="s">
        <v>298</v>
      </c>
      <c r="F145" s="186" t="s">
        <v>299</v>
      </c>
      <c r="G145" s="187" t="s">
        <v>209</v>
      </c>
      <c r="H145" s="188">
        <v>1</v>
      </c>
      <c r="I145" s="189"/>
      <c r="J145" s="190">
        <f>ROUND(I145*H145,2)</f>
        <v>0</v>
      </c>
      <c r="K145" s="186" t="s">
        <v>119</v>
      </c>
      <c r="L145" s="57"/>
      <c r="M145" s="191" t="s">
        <v>21</v>
      </c>
      <c r="N145" s="192" t="s">
        <v>41</v>
      </c>
      <c r="O145" s="38"/>
      <c r="P145" s="193">
        <f>O145*H145</f>
        <v>0</v>
      </c>
      <c r="Q145" s="193">
        <v>2.4119999999999999E-2</v>
      </c>
      <c r="R145" s="193">
        <f>Q145*H145</f>
        <v>2.4119999999999999E-2</v>
      </c>
      <c r="S145" s="193">
        <v>0</v>
      </c>
      <c r="T145" s="194">
        <f>S145*H145</f>
        <v>0</v>
      </c>
      <c r="AR145" s="20" t="s">
        <v>120</v>
      </c>
      <c r="AT145" s="20" t="s">
        <v>115</v>
      </c>
      <c r="AU145" s="20" t="s">
        <v>82</v>
      </c>
      <c r="AY145" s="20" t="s">
        <v>112</v>
      </c>
      <c r="BE145" s="195">
        <f>IF(N145="základní",J145,0)</f>
        <v>0</v>
      </c>
      <c r="BF145" s="195">
        <f>IF(N145="snížená",J145,0)</f>
        <v>0</v>
      </c>
      <c r="BG145" s="195">
        <f>IF(N145="zákl. přenesená",J145,0)</f>
        <v>0</v>
      </c>
      <c r="BH145" s="195">
        <f>IF(N145="sníž. přenesená",J145,0)</f>
        <v>0</v>
      </c>
      <c r="BI145" s="195">
        <f>IF(N145="nulová",J145,0)</f>
        <v>0</v>
      </c>
      <c r="BJ145" s="20" t="s">
        <v>75</v>
      </c>
      <c r="BK145" s="195">
        <f>ROUND(I145*H145,2)</f>
        <v>0</v>
      </c>
      <c r="BL145" s="20" t="s">
        <v>120</v>
      </c>
      <c r="BM145" s="20" t="s">
        <v>300</v>
      </c>
    </row>
    <row r="146" spans="2:65" s="1" customFormat="1" ht="40.5">
      <c r="B146" s="37"/>
      <c r="C146" s="59"/>
      <c r="D146" s="196" t="s">
        <v>142</v>
      </c>
      <c r="E146" s="59"/>
      <c r="F146" s="197" t="s">
        <v>301</v>
      </c>
      <c r="G146" s="59"/>
      <c r="H146" s="59"/>
      <c r="I146" s="154"/>
      <c r="J146" s="59"/>
      <c r="K146" s="59"/>
      <c r="L146" s="57"/>
      <c r="M146" s="198"/>
      <c r="N146" s="38"/>
      <c r="O146" s="38"/>
      <c r="P146" s="38"/>
      <c r="Q146" s="38"/>
      <c r="R146" s="38"/>
      <c r="S146" s="38"/>
      <c r="T146" s="74"/>
      <c r="AT146" s="20" t="s">
        <v>142</v>
      </c>
      <c r="AU146" s="20" t="s">
        <v>82</v>
      </c>
    </row>
    <row r="147" spans="2:65" s="1" customFormat="1" ht="22.5" customHeight="1">
      <c r="B147" s="37"/>
      <c r="C147" s="184" t="s">
        <v>302</v>
      </c>
      <c r="D147" s="184" t="s">
        <v>115</v>
      </c>
      <c r="E147" s="185" t="s">
        <v>303</v>
      </c>
      <c r="F147" s="186" t="s">
        <v>304</v>
      </c>
      <c r="G147" s="187" t="s">
        <v>209</v>
      </c>
      <c r="H147" s="188">
        <v>1</v>
      </c>
      <c r="I147" s="189"/>
      <c r="J147" s="190">
        <f>ROUND(I147*H147,2)</f>
        <v>0</v>
      </c>
      <c r="K147" s="186" t="s">
        <v>119</v>
      </c>
      <c r="L147" s="57"/>
      <c r="M147" s="191" t="s">
        <v>21</v>
      </c>
      <c r="N147" s="192" t="s">
        <v>41</v>
      </c>
      <c r="O147" s="38"/>
      <c r="P147" s="193">
        <f>O147*H147</f>
        <v>0</v>
      </c>
      <c r="Q147" s="193">
        <v>0</v>
      </c>
      <c r="R147" s="193">
        <f>Q147*H147</f>
        <v>0</v>
      </c>
      <c r="S147" s="193">
        <v>1.9460000000000002E-2</v>
      </c>
      <c r="T147" s="194">
        <f>S147*H147</f>
        <v>1.9460000000000002E-2</v>
      </c>
      <c r="AR147" s="20" t="s">
        <v>120</v>
      </c>
      <c r="AT147" s="20" t="s">
        <v>115</v>
      </c>
      <c r="AU147" s="20" t="s">
        <v>82</v>
      </c>
      <c r="AY147" s="20" t="s">
        <v>112</v>
      </c>
      <c r="BE147" s="195">
        <f>IF(N147="základní",J147,0)</f>
        <v>0</v>
      </c>
      <c r="BF147" s="195">
        <f>IF(N147="snížená",J147,0)</f>
        <v>0</v>
      </c>
      <c r="BG147" s="195">
        <f>IF(N147="zákl. přenesená",J147,0)</f>
        <v>0</v>
      </c>
      <c r="BH147" s="195">
        <f>IF(N147="sníž. přenesená",J147,0)</f>
        <v>0</v>
      </c>
      <c r="BI147" s="195">
        <f>IF(N147="nulová",J147,0)</f>
        <v>0</v>
      </c>
      <c r="BJ147" s="20" t="s">
        <v>75</v>
      </c>
      <c r="BK147" s="195">
        <f>ROUND(I147*H147,2)</f>
        <v>0</v>
      </c>
      <c r="BL147" s="20" t="s">
        <v>120</v>
      </c>
      <c r="BM147" s="20" t="s">
        <v>305</v>
      </c>
    </row>
    <row r="148" spans="2:65" s="1" customFormat="1" ht="31.5" customHeight="1">
      <c r="B148" s="37"/>
      <c r="C148" s="184" t="s">
        <v>306</v>
      </c>
      <c r="D148" s="184" t="s">
        <v>115</v>
      </c>
      <c r="E148" s="185" t="s">
        <v>307</v>
      </c>
      <c r="F148" s="186" t="s">
        <v>308</v>
      </c>
      <c r="G148" s="187" t="s">
        <v>209</v>
      </c>
      <c r="H148" s="188">
        <v>1</v>
      </c>
      <c r="I148" s="189"/>
      <c r="J148" s="190">
        <f>ROUND(I148*H148,2)</f>
        <v>0</v>
      </c>
      <c r="K148" s="186" t="s">
        <v>119</v>
      </c>
      <c r="L148" s="57"/>
      <c r="M148" s="191" t="s">
        <v>21</v>
      </c>
      <c r="N148" s="192" t="s">
        <v>41</v>
      </c>
      <c r="O148" s="38"/>
      <c r="P148" s="193">
        <f>O148*H148</f>
        <v>0</v>
      </c>
      <c r="Q148" s="193">
        <v>1.8790000000000001E-2</v>
      </c>
      <c r="R148" s="193">
        <f>Q148*H148</f>
        <v>1.8790000000000001E-2</v>
      </c>
      <c r="S148" s="193">
        <v>0</v>
      </c>
      <c r="T148" s="194">
        <f>S148*H148</f>
        <v>0</v>
      </c>
      <c r="AR148" s="20" t="s">
        <v>120</v>
      </c>
      <c r="AT148" s="20" t="s">
        <v>115</v>
      </c>
      <c r="AU148" s="20" t="s">
        <v>82</v>
      </c>
      <c r="AY148" s="20" t="s">
        <v>112</v>
      </c>
      <c r="BE148" s="195">
        <f>IF(N148="základní",J148,0)</f>
        <v>0</v>
      </c>
      <c r="BF148" s="195">
        <f>IF(N148="snížená",J148,0)</f>
        <v>0</v>
      </c>
      <c r="BG148" s="195">
        <f>IF(N148="zákl. přenesená",J148,0)</f>
        <v>0</v>
      </c>
      <c r="BH148" s="195">
        <f>IF(N148="sníž. přenesená",J148,0)</f>
        <v>0</v>
      </c>
      <c r="BI148" s="195">
        <f>IF(N148="nulová",J148,0)</f>
        <v>0</v>
      </c>
      <c r="BJ148" s="20" t="s">
        <v>75</v>
      </c>
      <c r="BK148" s="195">
        <f>ROUND(I148*H148,2)</f>
        <v>0</v>
      </c>
      <c r="BL148" s="20" t="s">
        <v>120</v>
      </c>
      <c r="BM148" s="20" t="s">
        <v>309</v>
      </c>
    </row>
    <row r="149" spans="2:65" s="1" customFormat="1" ht="54">
      <c r="B149" s="37"/>
      <c r="C149" s="59"/>
      <c r="D149" s="196" t="s">
        <v>142</v>
      </c>
      <c r="E149" s="59"/>
      <c r="F149" s="197" t="s">
        <v>310</v>
      </c>
      <c r="G149" s="59"/>
      <c r="H149" s="59"/>
      <c r="I149" s="154"/>
      <c r="J149" s="59"/>
      <c r="K149" s="59"/>
      <c r="L149" s="57"/>
      <c r="M149" s="198"/>
      <c r="N149" s="38"/>
      <c r="O149" s="38"/>
      <c r="P149" s="38"/>
      <c r="Q149" s="38"/>
      <c r="R149" s="38"/>
      <c r="S149" s="38"/>
      <c r="T149" s="74"/>
      <c r="AT149" s="20" t="s">
        <v>142</v>
      </c>
      <c r="AU149" s="20" t="s">
        <v>82</v>
      </c>
    </row>
    <row r="150" spans="2:65" s="1" customFormat="1" ht="22.5" customHeight="1">
      <c r="B150" s="37"/>
      <c r="C150" s="184" t="s">
        <v>311</v>
      </c>
      <c r="D150" s="184" t="s">
        <v>115</v>
      </c>
      <c r="E150" s="185" t="s">
        <v>312</v>
      </c>
      <c r="F150" s="186" t="s">
        <v>313</v>
      </c>
      <c r="G150" s="187" t="s">
        <v>209</v>
      </c>
      <c r="H150" s="188">
        <v>1</v>
      </c>
      <c r="I150" s="189"/>
      <c r="J150" s="190">
        <f t="shared" ref="J150:J160" si="10">ROUND(I150*H150,2)</f>
        <v>0</v>
      </c>
      <c r="K150" s="186" t="s">
        <v>119</v>
      </c>
      <c r="L150" s="57"/>
      <c r="M150" s="191" t="s">
        <v>21</v>
      </c>
      <c r="N150" s="192" t="s">
        <v>41</v>
      </c>
      <c r="O150" s="38"/>
      <c r="P150" s="193">
        <f t="shared" ref="P150:P160" si="11">O150*H150</f>
        <v>0</v>
      </c>
      <c r="Q150" s="193">
        <v>0</v>
      </c>
      <c r="R150" s="193">
        <f t="shared" ref="R150:R160" si="12">Q150*H150</f>
        <v>0</v>
      </c>
      <c r="S150" s="193">
        <v>1.7600000000000001E-2</v>
      </c>
      <c r="T150" s="194">
        <f t="shared" ref="T150:T160" si="13">S150*H150</f>
        <v>1.7600000000000001E-2</v>
      </c>
      <c r="AR150" s="20" t="s">
        <v>120</v>
      </c>
      <c r="AT150" s="20" t="s">
        <v>115</v>
      </c>
      <c r="AU150" s="20" t="s">
        <v>82</v>
      </c>
      <c r="AY150" s="20" t="s">
        <v>112</v>
      </c>
      <c r="BE150" s="195">
        <f t="shared" ref="BE150:BE160" si="14">IF(N150="základní",J150,0)</f>
        <v>0</v>
      </c>
      <c r="BF150" s="195">
        <f t="shared" ref="BF150:BF160" si="15">IF(N150="snížená",J150,0)</f>
        <v>0</v>
      </c>
      <c r="BG150" s="195">
        <f t="shared" ref="BG150:BG160" si="16">IF(N150="zákl. přenesená",J150,0)</f>
        <v>0</v>
      </c>
      <c r="BH150" s="195">
        <f t="shared" ref="BH150:BH160" si="17">IF(N150="sníž. přenesená",J150,0)</f>
        <v>0</v>
      </c>
      <c r="BI150" s="195">
        <f t="shared" ref="BI150:BI160" si="18">IF(N150="nulová",J150,0)</f>
        <v>0</v>
      </c>
      <c r="BJ150" s="20" t="s">
        <v>75</v>
      </c>
      <c r="BK150" s="195">
        <f t="shared" ref="BK150:BK160" si="19">ROUND(I150*H150,2)</f>
        <v>0</v>
      </c>
      <c r="BL150" s="20" t="s">
        <v>120</v>
      </c>
      <c r="BM150" s="20" t="s">
        <v>314</v>
      </c>
    </row>
    <row r="151" spans="2:65" s="1" customFormat="1" ht="22.5" customHeight="1">
      <c r="B151" s="37"/>
      <c r="C151" s="184" t="s">
        <v>315</v>
      </c>
      <c r="D151" s="184" t="s">
        <v>115</v>
      </c>
      <c r="E151" s="185" t="s">
        <v>316</v>
      </c>
      <c r="F151" s="186" t="s">
        <v>317</v>
      </c>
      <c r="G151" s="187" t="s">
        <v>209</v>
      </c>
      <c r="H151" s="188">
        <v>1</v>
      </c>
      <c r="I151" s="189"/>
      <c r="J151" s="190">
        <f t="shared" si="10"/>
        <v>0</v>
      </c>
      <c r="K151" s="186" t="s">
        <v>119</v>
      </c>
      <c r="L151" s="57"/>
      <c r="M151" s="191" t="s">
        <v>21</v>
      </c>
      <c r="N151" s="192" t="s">
        <v>41</v>
      </c>
      <c r="O151" s="38"/>
      <c r="P151" s="193">
        <f t="shared" si="11"/>
        <v>0</v>
      </c>
      <c r="Q151" s="193">
        <v>1.4500000000000001E-2</v>
      </c>
      <c r="R151" s="193">
        <f t="shared" si="12"/>
        <v>1.4500000000000001E-2</v>
      </c>
      <c r="S151" s="193">
        <v>0</v>
      </c>
      <c r="T151" s="194">
        <f t="shared" si="13"/>
        <v>0</v>
      </c>
      <c r="AR151" s="20" t="s">
        <v>120</v>
      </c>
      <c r="AT151" s="20" t="s">
        <v>115</v>
      </c>
      <c r="AU151" s="20" t="s">
        <v>82</v>
      </c>
      <c r="AY151" s="20" t="s">
        <v>112</v>
      </c>
      <c r="BE151" s="195">
        <f t="shared" si="14"/>
        <v>0</v>
      </c>
      <c r="BF151" s="195">
        <f t="shared" si="15"/>
        <v>0</v>
      </c>
      <c r="BG151" s="195">
        <f t="shared" si="16"/>
        <v>0</v>
      </c>
      <c r="BH151" s="195">
        <f t="shared" si="17"/>
        <v>0</v>
      </c>
      <c r="BI151" s="195">
        <f t="shared" si="18"/>
        <v>0</v>
      </c>
      <c r="BJ151" s="20" t="s">
        <v>75</v>
      </c>
      <c r="BK151" s="195">
        <f t="shared" si="19"/>
        <v>0</v>
      </c>
      <c r="BL151" s="20" t="s">
        <v>120</v>
      </c>
      <c r="BM151" s="20" t="s">
        <v>318</v>
      </c>
    </row>
    <row r="152" spans="2:65" s="1" customFormat="1" ht="22.5" customHeight="1">
      <c r="B152" s="37"/>
      <c r="C152" s="184" t="s">
        <v>319</v>
      </c>
      <c r="D152" s="184" t="s">
        <v>115</v>
      </c>
      <c r="E152" s="185" t="s">
        <v>320</v>
      </c>
      <c r="F152" s="186" t="s">
        <v>321</v>
      </c>
      <c r="G152" s="187" t="s">
        <v>209</v>
      </c>
      <c r="H152" s="188">
        <v>1</v>
      </c>
      <c r="I152" s="189"/>
      <c r="J152" s="190">
        <f t="shared" si="10"/>
        <v>0</v>
      </c>
      <c r="K152" s="186" t="s">
        <v>119</v>
      </c>
      <c r="L152" s="57"/>
      <c r="M152" s="191" t="s">
        <v>21</v>
      </c>
      <c r="N152" s="192" t="s">
        <v>41</v>
      </c>
      <c r="O152" s="38"/>
      <c r="P152" s="193">
        <f t="shared" si="11"/>
        <v>0</v>
      </c>
      <c r="Q152" s="193">
        <v>5.1999999999999995E-4</v>
      </c>
      <c r="R152" s="193">
        <f t="shared" si="12"/>
        <v>5.1999999999999995E-4</v>
      </c>
      <c r="S152" s="193">
        <v>0</v>
      </c>
      <c r="T152" s="194">
        <f t="shared" si="13"/>
        <v>0</v>
      </c>
      <c r="AR152" s="20" t="s">
        <v>120</v>
      </c>
      <c r="AT152" s="20" t="s">
        <v>115</v>
      </c>
      <c r="AU152" s="20" t="s">
        <v>82</v>
      </c>
      <c r="AY152" s="20" t="s">
        <v>112</v>
      </c>
      <c r="BE152" s="195">
        <f t="shared" si="14"/>
        <v>0</v>
      </c>
      <c r="BF152" s="195">
        <f t="shared" si="15"/>
        <v>0</v>
      </c>
      <c r="BG152" s="195">
        <f t="shared" si="16"/>
        <v>0</v>
      </c>
      <c r="BH152" s="195">
        <f t="shared" si="17"/>
        <v>0</v>
      </c>
      <c r="BI152" s="195">
        <f t="shared" si="18"/>
        <v>0</v>
      </c>
      <c r="BJ152" s="20" t="s">
        <v>75</v>
      </c>
      <c r="BK152" s="195">
        <f t="shared" si="19"/>
        <v>0</v>
      </c>
      <c r="BL152" s="20" t="s">
        <v>120</v>
      </c>
      <c r="BM152" s="20" t="s">
        <v>322</v>
      </c>
    </row>
    <row r="153" spans="2:65" s="1" customFormat="1" ht="22.5" customHeight="1">
      <c r="B153" s="37"/>
      <c r="C153" s="184" t="s">
        <v>323</v>
      </c>
      <c r="D153" s="184" t="s">
        <v>115</v>
      </c>
      <c r="E153" s="185" t="s">
        <v>324</v>
      </c>
      <c r="F153" s="186" t="s">
        <v>325</v>
      </c>
      <c r="G153" s="187" t="s">
        <v>209</v>
      </c>
      <c r="H153" s="188">
        <v>1</v>
      </c>
      <c r="I153" s="189"/>
      <c r="J153" s="190">
        <f t="shared" si="10"/>
        <v>0</v>
      </c>
      <c r="K153" s="186" t="s">
        <v>119</v>
      </c>
      <c r="L153" s="57"/>
      <c r="M153" s="191" t="s">
        <v>21</v>
      </c>
      <c r="N153" s="192" t="s">
        <v>41</v>
      </c>
      <c r="O153" s="38"/>
      <c r="P153" s="193">
        <f t="shared" si="11"/>
        <v>0</v>
      </c>
      <c r="Q153" s="193">
        <v>5.1999999999999995E-4</v>
      </c>
      <c r="R153" s="193">
        <f t="shared" si="12"/>
        <v>5.1999999999999995E-4</v>
      </c>
      <c r="S153" s="193">
        <v>0</v>
      </c>
      <c r="T153" s="194">
        <f t="shared" si="13"/>
        <v>0</v>
      </c>
      <c r="AR153" s="20" t="s">
        <v>120</v>
      </c>
      <c r="AT153" s="20" t="s">
        <v>115</v>
      </c>
      <c r="AU153" s="20" t="s">
        <v>82</v>
      </c>
      <c r="AY153" s="20" t="s">
        <v>112</v>
      </c>
      <c r="BE153" s="195">
        <f t="shared" si="14"/>
        <v>0</v>
      </c>
      <c r="BF153" s="195">
        <f t="shared" si="15"/>
        <v>0</v>
      </c>
      <c r="BG153" s="195">
        <f t="shared" si="16"/>
        <v>0</v>
      </c>
      <c r="BH153" s="195">
        <f t="shared" si="17"/>
        <v>0</v>
      </c>
      <c r="BI153" s="195">
        <f t="shared" si="18"/>
        <v>0</v>
      </c>
      <c r="BJ153" s="20" t="s">
        <v>75</v>
      </c>
      <c r="BK153" s="195">
        <f t="shared" si="19"/>
        <v>0</v>
      </c>
      <c r="BL153" s="20" t="s">
        <v>120</v>
      </c>
      <c r="BM153" s="20" t="s">
        <v>326</v>
      </c>
    </row>
    <row r="154" spans="2:65" s="1" customFormat="1" ht="22.5" customHeight="1">
      <c r="B154" s="37"/>
      <c r="C154" s="184" t="s">
        <v>327</v>
      </c>
      <c r="D154" s="184" t="s">
        <v>115</v>
      </c>
      <c r="E154" s="185" t="s">
        <v>328</v>
      </c>
      <c r="F154" s="186" t="s">
        <v>329</v>
      </c>
      <c r="G154" s="187" t="s">
        <v>209</v>
      </c>
      <c r="H154" s="188">
        <v>1</v>
      </c>
      <c r="I154" s="189"/>
      <c r="J154" s="190">
        <f t="shared" si="10"/>
        <v>0</v>
      </c>
      <c r="K154" s="186" t="s">
        <v>119</v>
      </c>
      <c r="L154" s="57"/>
      <c r="M154" s="191" t="s">
        <v>21</v>
      </c>
      <c r="N154" s="192" t="s">
        <v>41</v>
      </c>
      <c r="O154" s="38"/>
      <c r="P154" s="193">
        <f t="shared" si="11"/>
        <v>0</v>
      </c>
      <c r="Q154" s="193">
        <v>5.1999999999999995E-4</v>
      </c>
      <c r="R154" s="193">
        <f t="shared" si="12"/>
        <v>5.1999999999999995E-4</v>
      </c>
      <c r="S154" s="193">
        <v>0</v>
      </c>
      <c r="T154" s="194">
        <f t="shared" si="13"/>
        <v>0</v>
      </c>
      <c r="AR154" s="20" t="s">
        <v>120</v>
      </c>
      <c r="AT154" s="20" t="s">
        <v>115</v>
      </c>
      <c r="AU154" s="20" t="s">
        <v>82</v>
      </c>
      <c r="AY154" s="20" t="s">
        <v>112</v>
      </c>
      <c r="BE154" s="195">
        <f t="shared" si="14"/>
        <v>0</v>
      </c>
      <c r="BF154" s="195">
        <f t="shared" si="15"/>
        <v>0</v>
      </c>
      <c r="BG154" s="195">
        <f t="shared" si="16"/>
        <v>0</v>
      </c>
      <c r="BH154" s="195">
        <f t="shared" si="17"/>
        <v>0</v>
      </c>
      <c r="BI154" s="195">
        <f t="shared" si="18"/>
        <v>0</v>
      </c>
      <c r="BJ154" s="20" t="s">
        <v>75</v>
      </c>
      <c r="BK154" s="195">
        <f t="shared" si="19"/>
        <v>0</v>
      </c>
      <c r="BL154" s="20" t="s">
        <v>120</v>
      </c>
      <c r="BM154" s="20" t="s">
        <v>330</v>
      </c>
    </row>
    <row r="155" spans="2:65" s="1" customFormat="1" ht="22.5" customHeight="1">
      <c r="B155" s="37"/>
      <c r="C155" s="184" t="s">
        <v>331</v>
      </c>
      <c r="D155" s="184" t="s">
        <v>115</v>
      </c>
      <c r="E155" s="185" t="s">
        <v>332</v>
      </c>
      <c r="F155" s="186" t="s">
        <v>333</v>
      </c>
      <c r="G155" s="187" t="s">
        <v>209</v>
      </c>
      <c r="H155" s="188">
        <v>1</v>
      </c>
      <c r="I155" s="189"/>
      <c r="J155" s="190">
        <f t="shared" si="10"/>
        <v>0</v>
      </c>
      <c r="K155" s="186" t="s">
        <v>119</v>
      </c>
      <c r="L155" s="57"/>
      <c r="M155" s="191" t="s">
        <v>21</v>
      </c>
      <c r="N155" s="192" t="s">
        <v>41</v>
      </c>
      <c r="O155" s="38"/>
      <c r="P155" s="193">
        <f t="shared" si="11"/>
        <v>0</v>
      </c>
      <c r="Q155" s="193">
        <v>8.4999999999999995E-4</v>
      </c>
      <c r="R155" s="193">
        <f t="shared" si="12"/>
        <v>8.4999999999999995E-4</v>
      </c>
      <c r="S155" s="193">
        <v>0</v>
      </c>
      <c r="T155" s="194">
        <f t="shared" si="13"/>
        <v>0</v>
      </c>
      <c r="AR155" s="20" t="s">
        <v>120</v>
      </c>
      <c r="AT155" s="20" t="s">
        <v>115</v>
      </c>
      <c r="AU155" s="20" t="s">
        <v>82</v>
      </c>
      <c r="AY155" s="20" t="s">
        <v>112</v>
      </c>
      <c r="BE155" s="195">
        <f t="shared" si="14"/>
        <v>0</v>
      </c>
      <c r="BF155" s="195">
        <f t="shared" si="15"/>
        <v>0</v>
      </c>
      <c r="BG155" s="195">
        <f t="shared" si="16"/>
        <v>0</v>
      </c>
      <c r="BH155" s="195">
        <f t="shared" si="17"/>
        <v>0</v>
      </c>
      <c r="BI155" s="195">
        <f t="shared" si="18"/>
        <v>0</v>
      </c>
      <c r="BJ155" s="20" t="s">
        <v>75</v>
      </c>
      <c r="BK155" s="195">
        <f t="shared" si="19"/>
        <v>0</v>
      </c>
      <c r="BL155" s="20" t="s">
        <v>120</v>
      </c>
      <c r="BM155" s="20" t="s">
        <v>334</v>
      </c>
    </row>
    <row r="156" spans="2:65" s="1" customFormat="1" ht="31.5" customHeight="1">
      <c r="B156" s="37"/>
      <c r="C156" s="184" t="s">
        <v>335</v>
      </c>
      <c r="D156" s="184" t="s">
        <v>115</v>
      </c>
      <c r="E156" s="185" t="s">
        <v>336</v>
      </c>
      <c r="F156" s="186" t="s">
        <v>337</v>
      </c>
      <c r="G156" s="187" t="s">
        <v>209</v>
      </c>
      <c r="H156" s="188">
        <v>1</v>
      </c>
      <c r="I156" s="189"/>
      <c r="J156" s="190">
        <f t="shared" si="10"/>
        <v>0</v>
      </c>
      <c r="K156" s="186" t="s">
        <v>119</v>
      </c>
      <c r="L156" s="57"/>
      <c r="M156" s="191" t="s">
        <v>21</v>
      </c>
      <c r="N156" s="192" t="s">
        <v>41</v>
      </c>
      <c r="O156" s="38"/>
      <c r="P156" s="193">
        <f t="shared" si="11"/>
        <v>0</v>
      </c>
      <c r="Q156" s="193">
        <v>8.4999999999999995E-4</v>
      </c>
      <c r="R156" s="193">
        <f t="shared" si="12"/>
        <v>8.4999999999999995E-4</v>
      </c>
      <c r="S156" s="193">
        <v>0</v>
      </c>
      <c r="T156" s="194">
        <f t="shared" si="13"/>
        <v>0</v>
      </c>
      <c r="AR156" s="20" t="s">
        <v>120</v>
      </c>
      <c r="AT156" s="20" t="s">
        <v>115</v>
      </c>
      <c r="AU156" s="20" t="s">
        <v>82</v>
      </c>
      <c r="AY156" s="20" t="s">
        <v>112</v>
      </c>
      <c r="BE156" s="195">
        <f t="shared" si="14"/>
        <v>0</v>
      </c>
      <c r="BF156" s="195">
        <f t="shared" si="15"/>
        <v>0</v>
      </c>
      <c r="BG156" s="195">
        <f t="shared" si="16"/>
        <v>0</v>
      </c>
      <c r="BH156" s="195">
        <f t="shared" si="17"/>
        <v>0</v>
      </c>
      <c r="BI156" s="195">
        <f t="shared" si="18"/>
        <v>0</v>
      </c>
      <c r="BJ156" s="20" t="s">
        <v>75</v>
      </c>
      <c r="BK156" s="195">
        <f t="shared" si="19"/>
        <v>0</v>
      </c>
      <c r="BL156" s="20" t="s">
        <v>120</v>
      </c>
      <c r="BM156" s="20" t="s">
        <v>338</v>
      </c>
    </row>
    <row r="157" spans="2:65" s="1" customFormat="1" ht="22.5" customHeight="1">
      <c r="B157" s="37"/>
      <c r="C157" s="184" t="s">
        <v>339</v>
      </c>
      <c r="D157" s="184" t="s">
        <v>115</v>
      </c>
      <c r="E157" s="185" t="s">
        <v>340</v>
      </c>
      <c r="F157" s="186" t="s">
        <v>341</v>
      </c>
      <c r="G157" s="187" t="s">
        <v>209</v>
      </c>
      <c r="H157" s="188">
        <v>2</v>
      </c>
      <c r="I157" s="189"/>
      <c r="J157" s="190">
        <f t="shared" si="10"/>
        <v>0</v>
      </c>
      <c r="K157" s="186" t="s">
        <v>119</v>
      </c>
      <c r="L157" s="57"/>
      <c r="M157" s="191" t="s">
        <v>21</v>
      </c>
      <c r="N157" s="192" t="s">
        <v>41</v>
      </c>
      <c r="O157" s="38"/>
      <c r="P157" s="193">
        <f t="shared" si="11"/>
        <v>0</v>
      </c>
      <c r="Q157" s="193">
        <v>0</v>
      </c>
      <c r="R157" s="193">
        <f t="shared" si="12"/>
        <v>0</v>
      </c>
      <c r="S157" s="193">
        <v>1.7069999999999998E-2</v>
      </c>
      <c r="T157" s="194">
        <f t="shared" si="13"/>
        <v>3.4139999999999997E-2</v>
      </c>
      <c r="AR157" s="20" t="s">
        <v>120</v>
      </c>
      <c r="AT157" s="20" t="s">
        <v>115</v>
      </c>
      <c r="AU157" s="20" t="s">
        <v>82</v>
      </c>
      <c r="AY157" s="20" t="s">
        <v>112</v>
      </c>
      <c r="BE157" s="195">
        <f t="shared" si="14"/>
        <v>0</v>
      </c>
      <c r="BF157" s="195">
        <f t="shared" si="15"/>
        <v>0</v>
      </c>
      <c r="BG157" s="195">
        <f t="shared" si="16"/>
        <v>0</v>
      </c>
      <c r="BH157" s="195">
        <f t="shared" si="17"/>
        <v>0</v>
      </c>
      <c r="BI157" s="195">
        <f t="shared" si="18"/>
        <v>0</v>
      </c>
      <c r="BJ157" s="20" t="s">
        <v>75</v>
      </c>
      <c r="BK157" s="195">
        <f t="shared" si="19"/>
        <v>0</v>
      </c>
      <c r="BL157" s="20" t="s">
        <v>120</v>
      </c>
      <c r="BM157" s="20" t="s">
        <v>342</v>
      </c>
    </row>
    <row r="158" spans="2:65" s="1" customFormat="1" ht="31.5" customHeight="1">
      <c r="B158" s="37"/>
      <c r="C158" s="184" t="s">
        <v>343</v>
      </c>
      <c r="D158" s="184" t="s">
        <v>115</v>
      </c>
      <c r="E158" s="185" t="s">
        <v>344</v>
      </c>
      <c r="F158" s="186" t="s">
        <v>345</v>
      </c>
      <c r="G158" s="187" t="s">
        <v>209</v>
      </c>
      <c r="H158" s="188">
        <v>7</v>
      </c>
      <c r="I158" s="189"/>
      <c r="J158" s="190">
        <f t="shared" si="10"/>
        <v>0</v>
      </c>
      <c r="K158" s="186" t="s">
        <v>119</v>
      </c>
      <c r="L158" s="57"/>
      <c r="M158" s="191" t="s">
        <v>21</v>
      </c>
      <c r="N158" s="192" t="s">
        <v>41</v>
      </c>
      <c r="O158" s="38"/>
      <c r="P158" s="193">
        <f t="shared" si="11"/>
        <v>0</v>
      </c>
      <c r="Q158" s="193">
        <v>0</v>
      </c>
      <c r="R158" s="193">
        <f t="shared" si="12"/>
        <v>0</v>
      </c>
      <c r="S158" s="193">
        <v>9.1999999999999998E-3</v>
      </c>
      <c r="T158" s="194">
        <f t="shared" si="13"/>
        <v>6.4399999999999999E-2</v>
      </c>
      <c r="AR158" s="20" t="s">
        <v>120</v>
      </c>
      <c r="AT158" s="20" t="s">
        <v>115</v>
      </c>
      <c r="AU158" s="20" t="s">
        <v>82</v>
      </c>
      <c r="AY158" s="20" t="s">
        <v>112</v>
      </c>
      <c r="BE158" s="195">
        <f t="shared" si="14"/>
        <v>0</v>
      </c>
      <c r="BF158" s="195">
        <f t="shared" si="15"/>
        <v>0</v>
      </c>
      <c r="BG158" s="195">
        <f t="shared" si="16"/>
        <v>0</v>
      </c>
      <c r="BH158" s="195">
        <f t="shared" si="17"/>
        <v>0</v>
      </c>
      <c r="BI158" s="195">
        <f t="shared" si="18"/>
        <v>0</v>
      </c>
      <c r="BJ158" s="20" t="s">
        <v>75</v>
      </c>
      <c r="BK158" s="195">
        <f t="shared" si="19"/>
        <v>0</v>
      </c>
      <c r="BL158" s="20" t="s">
        <v>120</v>
      </c>
      <c r="BM158" s="20" t="s">
        <v>346</v>
      </c>
    </row>
    <row r="159" spans="2:65" s="1" customFormat="1" ht="22.5" customHeight="1">
      <c r="B159" s="37"/>
      <c r="C159" s="184" t="s">
        <v>347</v>
      </c>
      <c r="D159" s="184" t="s">
        <v>115</v>
      </c>
      <c r="E159" s="185" t="s">
        <v>348</v>
      </c>
      <c r="F159" s="186" t="s">
        <v>349</v>
      </c>
      <c r="G159" s="187" t="s">
        <v>124</v>
      </c>
      <c r="H159" s="188">
        <v>1</v>
      </c>
      <c r="I159" s="189"/>
      <c r="J159" s="190">
        <f t="shared" si="10"/>
        <v>0</v>
      </c>
      <c r="K159" s="186" t="s">
        <v>119</v>
      </c>
      <c r="L159" s="57"/>
      <c r="M159" s="191" t="s">
        <v>21</v>
      </c>
      <c r="N159" s="192" t="s">
        <v>41</v>
      </c>
      <c r="O159" s="38"/>
      <c r="P159" s="193">
        <f t="shared" si="11"/>
        <v>0</v>
      </c>
      <c r="Q159" s="193">
        <v>0</v>
      </c>
      <c r="R159" s="193">
        <f t="shared" si="12"/>
        <v>0</v>
      </c>
      <c r="S159" s="193">
        <v>0</v>
      </c>
      <c r="T159" s="194">
        <f t="shared" si="13"/>
        <v>0</v>
      </c>
      <c r="AR159" s="20" t="s">
        <v>120</v>
      </c>
      <c r="AT159" s="20" t="s">
        <v>115</v>
      </c>
      <c r="AU159" s="20" t="s">
        <v>82</v>
      </c>
      <c r="AY159" s="20" t="s">
        <v>112</v>
      </c>
      <c r="BE159" s="195">
        <f t="shared" si="14"/>
        <v>0</v>
      </c>
      <c r="BF159" s="195">
        <f t="shared" si="15"/>
        <v>0</v>
      </c>
      <c r="BG159" s="195">
        <f t="shared" si="16"/>
        <v>0</v>
      </c>
      <c r="BH159" s="195">
        <f t="shared" si="17"/>
        <v>0</v>
      </c>
      <c r="BI159" s="195">
        <f t="shared" si="18"/>
        <v>0</v>
      </c>
      <c r="BJ159" s="20" t="s">
        <v>75</v>
      </c>
      <c r="BK159" s="195">
        <f t="shared" si="19"/>
        <v>0</v>
      </c>
      <c r="BL159" s="20" t="s">
        <v>120</v>
      </c>
      <c r="BM159" s="20" t="s">
        <v>350</v>
      </c>
    </row>
    <row r="160" spans="2:65" s="1" customFormat="1" ht="31.5" customHeight="1">
      <c r="B160" s="37"/>
      <c r="C160" s="184" t="s">
        <v>351</v>
      </c>
      <c r="D160" s="184" t="s">
        <v>115</v>
      </c>
      <c r="E160" s="185" t="s">
        <v>352</v>
      </c>
      <c r="F160" s="186" t="s">
        <v>353</v>
      </c>
      <c r="G160" s="187" t="s">
        <v>209</v>
      </c>
      <c r="H160" s="188">
        <v>1</v>
      </c>
      <c r="I160" s="189"/>
      <c r="J160" s="190">
        <f t="shared" si="10"/>
        <v>0</v>
      </c>
      <c r="K160" s="186" t="s">
        <v>119</v>
      </c>
      <c r="L160" s="57"/>
      <c r="M160" s="191" t="s">
        <v>21</v>
      </c>
      <c r="N160" s="192" t="s">
        <v>41</v>
      </c>
      <c r="O160" s="38"/>
      <c r="P160" s="193">
        <f t="shared" si="11"/>
        <v>0</v>
      </c>
      <c r="Q160" s="193">
        <v>4.9399999999999999E-3</v>
      </c>
      <c r="R160" s="193">
        <f t="shared" si="12"/>
        <v>4.9399999999999999E-3</v>
      </c>
      <c r="S160" s="193">
        <v>0</v>
      </c>
      <c r="T160" s="194">
        <f t="shared" si="13"/>
        <v>0</v>
      </c>
      <c r="AR160" s="20" t="s">
        <v>120</v>
      </c>
      <c r="AT160" s="20" t="s">
        <v>115</v>
      </c>
      <c r="AU160" s="20" t="s">
        <v>82</v>
      </c>
      <c r="AY160" s="20" t="s">
        <v>112</v>
      </c>
      <c r="BE160" s="195">
        <f t="shared" si="14"/>
        <v>0</v>
      </c>
      <c r="BF160" s="195">
        <f t="shared" si="15"/>
        <v>0</v>
      </c>
      <c r="BG160" s="195">
        <f t="shared" si="16"/>
        <v>0</v>
      </c>
      <c r="BH160" s="195">
        <f t="shared" si="17"/>
        <v>0</v>
      </c>
      <c r="BI160" s="195">
        <f t="shared" si="18"/>
        <v>0</v>
      </c>
      <c r="BJ160" s="20" t="s">
        <v>75</v>
      </c>
      <c r="BK160" s="195">
        <f t="shared" si="19"/>
        <v>0</v>
      </c>
      <c r="BL160" s="20" t="s">
        <v>120</v>
      </c>
      <c r="BM160" s="20" t="s">
        <v>354</v>
      </c>
    </row>
    <row r="161" spans="2:65" s="1" customFormat="1" ht="40.5">
      <c r="B161" s="37"/>
      <c r="C161" s="59"/>
      <c r="D161" s="196" t="s">
        <v>142</v>
      </c>
      <c r="E161" s="59"/>
      <c r="F161" s="197" t="s">
        <v>355</v>
      </c>
      <c r="G161" s="59"/>
      <c r="H161" s="59"/>
      <c r="I161" s="154"/>
      <c r="J161" s="59"/>
      <c r="K161" s="59"/>
      <c r="L161" s="57"/>
      <c r="M161" s="198"/>
      <c r="N161" s="38"/>
      <c r="O161" s="38"/>
      <c r="P161" s="38"/>
      <c r="Q161" s="38"/>
      <c r="R161" s="38"/>
      <c r="S161" s="38"/>
      <c r="T161" s="74"/>
      <c r="AT161" s="20" t="s">
        <v>142</v>
      </c>
      <c r="AU161" s="20" t="s">
        <v>82</v>
      </c>
    </row>
    <row r="162" spans="2:65" s="1" customFormat="1" ht="22.5" customHeight="1">
      <c r="B162" s="37"/>
      <c r="C162" s="184" t="s">
        <v>356</v>
      </c>
      <c r="D162" s="184" t="s">
        <v>115</v>
      </c>
      <c r="E162" s="185" t="s">
        <v>357</v>
      </c>
      <c r="F162" s="186" t="s">
        <v>358</v>
      </c>
      <c r="G162" s="187" t="s">
        <v>209</v>
      </c>
      <c r="H162" s="188">
        <v>1</v>
      </c>
      <c r="I162" s="189"/>
      <c r="J162" s="190">
        <f>ROUND(I162*H162,2)</f>
        <v>0</v>
      </c>
      <c r="K162" s="186" t="s">
        <v>119</v>
      </c>
      <c r="L162" s="57"/>
      <c r="M162" s="191" t="s">
        <v>21</v>
      </c>
      <c r="N162" s="192" t="s">
        <v>41</v>
      </c>
      <c r="O162" s="38"/>
      <c r="P162" s="193">
        <f>O162*H162</f>
        <v>0</v>
      </c>
      <c r="Q162" s="193">
        <v>4.4000000000000002E-4</v>
      </c>
      <c r="R162" s="193">
        <f>Q162*H162</f>
        <v>4.4000000000000002E-4</v>
      </c>
      <c r="S162" s="193">
        <v>0</v>
      </c>
      <c r="T162" s="194">
        <f>S162*H162</f>
        <v>0</v>
      </c>
      <c r="AR162" s="20" t="s">
        <v>120</v>
      </c>
      <c r="AT162" s="20" t="s">
        <v>115</v>
      </c>
      <c r="AU162" s="20" t="s">
        <v>82</v>
      </c>
      <c r="AY162" s="20" t="s">
        <v>112</v>
      </c>
      <c r="BE162" s="195">
        <f>IF(N162="základní",J162,0)</f>
        <v>0</v>
      </c>
      <c r="BF162" s="195">
        <f>IF(N162="snížená",J162,0)</f>
        <v>0</v>
      </c>
      <c r="BG162" s="195">
        <f>IF(N162="zákl. přenesená",J162,0)</f>
        <v>0</v>
      </c>
      <c r="BH162" s="195">
        <f>IF(N162="sníž. přenesená",J162,0)</f>
        <v>0</v>
      </c>
      <c r="BI162" s="195">
        <f>IF(N162="nulová",J162,0)</f>
        <v>0</v>
      </c>
      <c r="BJ162" s="20" t="s">
        <v>75</v>
      </c>
      <c r="BK162" s="195">
        <f>ROUND(I162*H162,2)</f>
        <v>0</v>
      </c>
      <c r="BL162" s="20" t="s">
        <v>120</v>
      </c>
      <c r="BM162" s="20" t="s">
        <v>359</v>
      </c>
    </row>
    <row r="163" spans="2:65" s="1" customFormat="1" ht="40.5">
      <c r="B163" s="37"/>
      <c r="C163" s="59"/>
      <c r="D163" s="196" t="s">
        <v>142</v>
      </c>
      <c r="E163" s="59"/>
      <c r="F163" s="197" t="s">
        <v>355</v>
      </c>
      <c r="G163" s="59"/>
      <c r="H163" s="59"/>
      <c r="I163" s="154"/>
      <c r="J163" s="59"/>
      <c r="K163" s="59"/>
      <c r="L163" s="57"/>
      <c r="M163" s="198"/>
      <c r="N163" s="38"/>
      <c r="O163" s="38"/>
      <c r="P163" s="38"/>
      <c r="Q163" s="38"/>
      <c r="R163" s="38"/>
      <c r="S163" s="38"/>
      <c r="T163" s="74"/>
      <c r="AT163" s="20" t="s">
        <v>142</v>
      </c>
      <c r="AU163" s="20" t="s">
        <v>82</v>
      </c>
    </row>
    <row r="164" spans="2:65" s="1" customFormat="1" ht="22.5" customHeight="1">
      <c r="B164" s="37"/>
      <c r="C164" s="184" t="s">
        <v>360</v>
      </c>
      <c r="D164" s="184" t="s">
        <v>115</v>
      </c>
      <c r="E164" s="185" t="s">
        <v>361</v>
      </c>
      <c r="F164" s="186" t="s">
        <v>362</v>
      </c>
      <c r="G164" s="187" t="s">
        <v>209</v>
      </c>
      <c r="H164" s="188">
        <v>2</v>
      </c>
      <c r="I164" s="189"/>
      <c r="J164" s="190">
        <f>ROUND(I164*H164,2)</f>
        <v>0</v>
      </c>
      <c r="K164" s="186" t="s">
        <v>119</v>
      </c>
      <c r="L164" s="57"/>
      <c r="M164" s="191" t="s">
        <v>21</v>
      </c>
      <c r="N164" s="192" t="s">
        <v>41</v>
      </c>
      <c r="O164" s="38"/>
      <c r="P164" s="193">
        <f>O164*H164</f>
        <v>0</v>
      </c>
      <c r="Q164" s="193">
        <v>0</v>
      </c>
      <c r="R164" s="193">
        <f>Q164*H164</f>
        <v>0</v>
      </c>
      <c r="S164" s="193">
        <v>1.4930000000000001E-2</v>
      </c>
      <c r="T164" s="194">
        <f>S164*H164</f>
        <v>2.9860000000000001E-2</v>
      </c>
      <c r="AR164" s="20" t="s">
        <v>120</v>
      </c>
      <c r="AT164" s="20" t="s">
        <v>115</v>
      </c>
      <c r="AU164" s="20" t="s">
        <v>82</v>
      </c>
      <c r="AY164" s="20" t="s">
        <v>112</v>
      </c>
      <c r="BE164" s="195">
        <f>IF(N164="základní",J164,0)</f>
        <v>0</v>
      </c>
      <c r="BF164" s="195">
        <f>IF(N164="snížená",J164,0)</f>
        <v>0</v>
      </c>
      <c r="BG164" s="195">
        <f>IF(N164="zákl. přenesená",J164,0)</f>
        <v>0</v>
      </c>
      <c r="BH164" s="195">
        <f>IF(N164="sníž. přenesená",J164,0)</f>
        <v>0</v>
      </c>
      <c r="BI164" s="195">
        <f>IF(N164="nulová",J164,0)</f>
        <v>0</v>
      </c>
      <c r="BJ164" s="20" t="s">
        <v>75</v>
      </c>
      <c r="BK164" s="195">
        <f>ROUND(I164*H164,2)</f>
        <v>0</v>
      </c>
      <c r="BL164" s="20" t="s">
        <v>120</v>
      </c>
      <c r="BM164" s="20" t="s">
        <v>363</v>
      </c>
    </row>
    <row r="165" spans="2:65" s="1" customFormat="1" ht="22.5" customHeight="1">
      <c r="B165" s="37"/>
      <c r="C165" s="184" t="s">
        <v>364</v>
      </c>
      <c r="D165" s="184" t="s">
        <v>115</v>
      </c>
      <c r="E165" s="185" t="s">
        <v>365</v>
      </c>
      <c r="F165" s="186" t="s">
        <v>366</v>
      </c>
      <c r="G165" s="187" t="s">
        <v>209</v>
      </c>
      <c r="H165" s="188">
        <v>5</v>
      </c>
      <c r="I165" s="189"/>
      <c r="J165" s="190">
        <f>ROUND(I165*H165,2)</f>
        <v>0</v>
      </c>
      <c r="K165" s="186" t="s">
        <v>119</v>
      </c>
      <c r="L165" s="57"/>
      <c r="M165" s="191" t="s">
        <v>21</v>
      </c>
      <c r="N165" s="192" t="s">
        <v>41</v>
      </c>
      <c r="O165" s="38"/>
      <c r="P165" s="193">
        <f>O165*H165</f>
        <v>0</v>
      </c>
      <c r="Q165" s="193">
        <v>0</v>
      </c>
      <c r="R165" s="193">
        <f>Q165*H165</f>
        <v>0</v>
      </c>
      <c r="S165" s="193">
        <v>1.56E-3</v>
      </c>
      <c r="T165" s="194">
        <f>S165*H165</f>
        <v>7.7999999999999996E-3</v>
      </c>
      <c r="AR165" s="20" t="s">
        <v>120</v>
      </c>
      <c r="AT165" s="20" t="s">
        <v>115</v>
      </c>
      <c r="AU165" s="20" t="s">
        <v>82</v>
      </c>
      <c r="AY165" s="20" t="s">
        <v>112</v>
      </c>
      <c r="BE165" s="195">
        <f>IF(N165="základní",J165,0)</f>
        <v>0</v>
      </c>
      <c r="BF165" s="195">
        <f>IF(N165="snížená",J165,0)</f>
        <v>0</v>
      </c>
      <c r="BG165" s="195">
        <f>IF(N165="zákl. přenesená",J165,0)</f>
        <v>0</v>
      </c>
      <c r="BH165" s="195">
        <f>IF(N165="sníž. přenesená",J165,0)</f>
        <v>0</v>
      </c>
      <c r="BI165" s="195">
        <f>IF(N165="nulová",J165,0)</f>
        <v>0</v>
      </c>
      <c r="BJ165" s="20" t="s">
        <v>75</v>
      </c>
      <c r="BK165" s="195">
        <f>ROUND(I165*H165,2)</f>
        <v>0</v>
      </c>
      <c r="BL165" s="20" t="s">
        <v>120</v>
      </c>
      <c r="BM165" s="20" t="s">
        <v>367</v>
      </c>
    </row>
    <row r="166" spans="2:65" s="1" customFormat="1" ht="22.5" customHeight="1">
      <c r="B166" s="37"/>
      <c r="C166" s="184" t="s">
        <v>368</v>
      </c>
      <c r="D166" s="184" t="s">
        <v>115</v>
      </c>
      <c r="E166" s="185" t="s">
        <v>369</v>
      </c>
      <c r="F166" s="186" t="s">
        <v>370</v>
      </c>
      <c r="G166" s="187" t="s">
        <v>209</v>
      </c>
      <c r="H166" s="188">
        <v>7</v>
      </c>
      <c r="I166" s="189"/>
      <c r="J166" s="190">
        <f>ROUND(I166*H166,2)</f>
        <v>0</v>
      </c>
      <c r="K166" s="186" t="s">
        <v>119</v>
      </c>
      <c r="L166" s="57"/>
      <c r="M166" s="191" t="s">
        <v>21</v>
      </c>
      <c r="N166" s="192" t="s">
        <v>41</v>
      </c>
      <c r="O166" s="38"/>
      <c r="P166" s="193">
        <f>O166*H166</f>
        <v>0</v>
      </c>
      <c r="Q166" s="193">
        <v>0</v>
      </c>
      <c r="R166" s="193">
        <f>Q166*H166</f>
        <v>0</v>
      </c>
      <c r="S166" s="193">
        <v>8.5999999999999998E-4</v>
      </c>
      <c r="T166" s="194">
        <f>S166*H166</f>
        <v>6.0200000000000002E-3</v>
      </c>
      <c r="AR166" s="20" t="s">
        <v>120</v>
      </c>
      <c r="AT166" s="20" t="s">
        <v>115</v>
      </c>
      <c r="AU166" s="20" t="s">
        <v>82</v>
      </c>
      <c r="AY166" s="20" t="s">
        <v>112</v>
      </c>
      <c r="BE166" s="195">
        <f>IF(N166="základní",J166,0)</f>
        <v>0</v>
      </c>
      <c r="BF166" s="195">
        <f>IF(N166="snížená",J166,0)</f>
        <v>0</v>
      </c>
      <c r="BG166" s="195">
        <f>IF(N166="zákl. přenesená",J166,0)</f>
        <v>0</v>
      </c>
      <c r="BH166" s="195">
        <f>IF(N166="sníž. přenesená",J166,0)</f>
        <v>0</v>
      </c>
      <c r="BI166" s="195">
        <f>IF(N166="nulová",J166,0)</f>
        <v>0</v>
      </c>
      <c r="BJ166" s="20" t="s">
        <v>75</v>
      </c>
      <c r="BK166" s="195">
        <f>ROUND(I166*H166,2)</f>
        <v>0</v>
      </c>
      <c r="BL166" s="20" t="s">
        <v>120</v>
      </c>
      <c r="BM166" s="20" t="s">
        <v>371</v>
      </c>
    </row>
    <row r="167" spans="2:65" s="1" customFormat="1" ht="22.5" customHeight="1">
      <c r="B167" s="37"/>
      <c r="C167" s="184" t="s">
        <v>372</v>
      </c>
      <c r="D167" s="184" t="s">
        <v>115</v>
      </c>
      <c r="E167" s="185" t="s">
        <v>373</v>
      </c>
      <c r="F167" s="186" t="s">
        <v>374</v>
      </c>
      <c r="G167" s="187" t="s">
        <v>209</v>
      </c>
      <c r="H167" s="188">
        <v>1</v>
      </c>
      <c r="I167" s="189"/>
      <c r="J167" s="190">
        <f>ROUND(I167*H167,2)</f>
        <v>0</v>
      </c>
      <c r="K167" s="186" t="s">
        <v>119</v>
      </c>
      <c r="L167" s="57"/>
      <c r="M167" s="191" t="s">
        <v>21</v>
      </c>
      <c r="N167" s="192" t="s">
        <v>41</v>
      </c>
      <c r="O167" s="38"/>
      <c r="P167" s="193">
        <f>O167*H167</f>
        <v>0</v>
      </c>
      <c r="Q167" s="193">
        <v>1.9599999999999999E-3</v>
      </c>
      <c r="R167" s="193">
        <f>Q167*H167</f>
        <v>1.9599999999999999E-3</v>
      </c>
      <c r="S167" s="193">
        <v>0</v>
      </c>
      <c r="T167" s="194">
        <f>S167*H167</f>
        <v>0</v>
      </c>
      <c r="AR167" s="20" t="s">
        <v>120</v>
      </c>
      <c r="AT167" s="20" t="s">
        <v>115</v>
      </c>
      <c r="AU167" s="20" t="s">
        <v>82</v>
      </c>
      <c r="AY167" s="20" t="s">
        <v>112</v>
      </c>
      <c r="BE167" s="195">
        <f>IF(N167="základní",J167,0)</f>
        <v>0</v>
      </c>
      <c r="BF167" s="195">
        <f>IF(N167="snížená",J167,0)</f>
        <v>0</v>
      </c>
      <c r="BG167" s="195">
        <f>IF(N167="zákl. přenesená",J167,0)</f>
        <v>0</v>
      </c>
      <c r="BH167" s="195">
        <f>IF(N167="sníž. přenesená",J167,0)</f>
        <v>0</v>
      </c>
      <c r="BI167" s="195">
        <f>IF(N167="nulová",J167,0)</f>
        <v>0</v>
      </c>
      <c r="BJ167" s="20" t="s">
        <v>75</v>
      </c>
      <c r="BK167" s="195">
        <f>ROUND(I167*H167,2)</f>
        <v>0</v>
      </c>
      <c r="BL167" s="20" t="s">
        <v>120</v>
      </c>
      <c r="BM167" s="20" t="s">
        <v>375</v>
      </c>
    </row>
    <row r="168" spans="2:65" s="1" customFormat="1" ht="27">
      <c r="B168" s="37"/>
      <c r="C168" s="59"/>
      <c r="D168" s="196" t="s">
        <v>142</v>
      </c>
      <c r="E168" s="59"/>
      <c r="F168" s="197" t="s">
        <v>376</v>
      </c>
      <c r="G168" s="59"/>
      <c r="H168" s="59"/>
      <c r="I168" s="154"/>
      <c r="J168" s="59"/>
      <c r="K168" s="59"/>
      <c r="L168" s="57"/>
      <c r="M168" s="198"/>
      <c r="N168" s="38"/>
      <c r="O168" s="38"/>
      <c r="P168" s="38"/>
      <c r="Q168" s="38"/>
      <c r="R168" s="38"/>
      <c r="S168" s="38"/>
      <c r="T168" s="74"/>
      <c r="AT168" s="20" t="s">
        <v>142</v>
      </c>
      <c r="AU168" s="20" t="s">
        <v>82</v>
      </c>
    </row>
    <row r="169" spans="2:65" s="1" customFormat="1" ht="22.5" customHeight="1">
      <c r="B169" s="37"/>
      <c r="C169" s="184" t="s">
        <v>377</v>
      </c>
      <c r="D169" s="184" t="s">
        <v>115</v>
      </c>
      <c r="E169" s="185" t="s">
        <v>378</v>
      </c>
      <c r="F169" s="186" t="s">
        <v>379</v>
      </c>
      <c r="G169" s="187" t="s">
        <v>209</v>
      </c>
      <c r="H169" s="188">
        <v>1</v>
      </c>
      <c r="I169" s="189"/>
      <c r="J169" s="190">
        <f>ROUND(I169*H169,2)</f>
        <v>0</v>
      </c>
      <c r="K169" s="186" t="s">
        <v>119</v>
      </c>
      <c r="L169" s="57"/>
      <c r="M169" s="191" t="s">
        <v>21</v>
      </c>
      <c r="N169" s="192" t="s">
        <v>41</v>
      </c>
      <c r="O169" s="38"/>
      <c r="P169" s="193">
        <f>O169*H169</f>
        <v>0</v>
      </c>
      <c r="Q169" s="193">
        <v>1.8E-3</v>
      </c>
      <c r="R169" s="193">
        <f>Q169*H169</f>
        <v>1.8E-3</v>
      </c>
      <c r="S169" s="193">
        <v>0</v>
      </c>
      <c r="T169" s="194">
        <f>S169*H169</f>
        <v>0</v>
      </c>
      <c r="AR169" s="20" t="s">
        <v>120</v>
      </c>
      <c r="AT169" s="20" t="s">
        <v>115</v>
      </c>
      <c r="AU169" s="20" t="s">
        <v>82</v>
      </c>
      <c r="AY169" s="20" t="s">
        <v>112</v>
      </c>
      <c r="BE169" s="195">
        <f>IF(N169="základní",J169,0)</f>
        <v>0</v>
      </c>
      <c r="BF169" s="195">
        <f>IF(N169="snížená",J169,0)</f>
        <v>0</v>
      </c>
      <c r="BG169" s="195">
        <f>IF(N169="zákl. přenesená",J169,0)</f>
        <v>0</v>
      </c>
      <c r="BH169" s="195">
        <f>IF(N169="sníž. přenesená",J169,0)</f>
        <v>0</v>
      </c>
      <c r="BI169" s="195">
        <f>IF(N169="nulová",J169,0)</f>
        <v>0</v>
      </c>
      <c r="BJ169" s="20" t="s">
        <v>75</v>
      </c>
      <c r="BK169" s="195">
        <f>ROUND(I169*H169,2)</f>
        <v>0</v>
      </c>
      <c r="BL169" s="20" t="s">
        <v>120</v>
      </c>
      <c r="BM169" s="20" t="s">
        <v>380</v>
      </c>
    </row>
    <row r="170" spans="2:65" s="1" customFormat="1" ht="27">
      <c r="B170" s="37"/>
      <c r="C170" s="59"/>
      <c r="D170" s="196" t="s">
        <v>142</v>
      </c>
      <c r="E170" s="59"/>
      <c r="F170" s="197" t="s">
        <v>376</v>
      </c>
      <c r="G170" s="59"/>
      <c r="H170" s="59"/>
      <c r="I170" s="154"/>
      <c r="J170" s="59"/>
      <c r="K170" s="59"/>
      <c r="L170" s="57"/>
      <c r="M170" s="198"/>
      <c r="N170" s="38"/>
      <c r="O170" s="38"/>
      <c r="P170" s="38"/>
      <c r="Q170" s="38"/>
      <c r="R170" s="38"/>
      <c r="S170" s="38"/>
      <c r="T170" s="74"/>
      <c r="AT170" s="20" t="s">
        <v>142</v>
      </c>
      <c r="AU170" s="20" t="s">
        <v>82</v>
      </c>
    </row>
    <row r="171" spans="2:65" s="1" customFormat="1" ht="22.5" customHeight="1">
      <c r="B171" s="37"/>
      <c r="C171" s="184" t="s">
        <v>381</v>
      </c>
      <c r="D171" s="184" t="s">
        <v>115</v>
      </c>
      <c r="E171" s="185" t="s">
        <v>382</v>
      </c>
      <c r="F171" s="186" t="s">
        <v>383</v>
      </c>
      <c r="G171" s="187" t="s">
        <v>209</v>
      </c>
      <c r="H171" s="188">
        <v>1</v>
      </c>
      <c r="I171" s="189"/>
      <c r="J171" s="190">
        <f>ROUND(I171*H171,2)</f>
        <v>0</v>
      </c>
      <c r="K171" s="186" t="s">
        <v>119</v>
      </c>
      <c r="L171" s="57"/>
      <c r="M171" s="191" t="s">
        <v>21</v>
      </c>
      <c r="N171" s="192" t="s">
        <v>41</v>
      </c>
      <c r="O171" s="38"/>
      <c r="P171" s="193">
        <f>O171*H171</f>
        <v>0</v>
      </c>
      <c r="Q171" s="193">
        <v>1.8400000000000001E-3</v>
      </c>
      <c r="R171" s="193">
        <f>Q171*H171</f>
        <v>1.8400000000000001E-3</v>
      </c>
      <c r="S171" s="193">
        <v>0</v>
      </c>
      <c r="T171" s="194">
        <f>S171*H171</f>
        <v>0</v>
      </c>
      <c r="AR171" s="20" t="s">
        <v>120</v>
      </c>
      <c r="AT171" s="20" t="s">
        <v>115</v>
      </c>
      <c r="AU171" s="20" t="s">
        <v>82</v>
      </c>
      <c r="AY171" s="20" t="s">
        <v>112</v>
      </c>
      <c r="BE171" s="195">
        <f>IF(N171="základní",J171,0)</f>
        <v>0</v>
      </c>
      <c r="BF171" s="195">
        <f>IF(N171="snížená",J171,0)</f>
        <v>0</v>
      </c>
      <c r="BG171" s="195">
        <f>IF(N171="zákl. přenesená",J171,0)</f>
        <v>0</v>
      </c>
      <c r="BH171" s="195">
        <f>IF(N171="sníž. přenesená",J171,0)</f>
        <v>0</v>
      </c>
      <c r="BI171" s="195">
        <f>IF(N171="nulová",J171,0)</f>
        <v>0</v>
      </c>
      <c r="BJ171" s="20" t="s">
        <v>75</v>
      </c>
      <c r="BK171" s="195">
        <f>ROUND(I171*H171,2)</f>
        <v>0</v>
      </c>
      <c r="BL171" s="20" t="s">
        <v>120</v>
      </c>
      <c r="BM171" s="20" t="s">
        <v>384</v>
      </c>
    </row>
    <row r="172" spans="2:65" s="1" customFormat="1" ht="27">
      <c r="B172" s="37"/>
      <c r="C172" s="59"/>
      <c r="D172" s="196" t="s">
        <v>142</v>
      </c>
      <c r="E172" s="59"/>
      <c r="F172" s="197" t="s">
        <v>385</v>
      </c>
      <c r="G172" s="59"/>
      <c r="H172" s="59"/>
      <c r="I172" s="154"/>
      <c r="J172" s="59"/>
      <c r="K172" s="59"/>
      <c r="L172" s="57"/>
      <c r="M172" s="198"/>
      <c r="N172" s="38"/>
      <c r="O172" s="38"/>
      <c r="P172" s="38"/>
      <c r="Q172" s="38"/>
      <c r="R172" s="38"/>
      <c r="S172" s="38"/>
      <c r="T172" s="74"/>
      <c r="AT172" s="20" t="s">
        <v>142</v>
      </c>
      <c r="AU172" s="20" t="s">
        <v>82</v>
      </c>
    </row>
    <row r="173" spans="2:65" s="1" customFormat="1" ht="22.5" customHeight="1">
      <c r="B173" s="37"/>
      <c r="C173" s="184" t="s">
        <v>386</v>
      </c>
      <c r="D173" s="184" t="s">
        <v>115</v>
      </c>
      <c r="E173" s="185" t="s">
        <v>387</v>
      </c>
      <c r="F173" s="186" t="s">
        <v>388</v>
      </c>
      <c r="G173" s="187" t="s">
        <v>209</v>
      </c>
      <c r="H173" s="188">
        <v>1</v>
      </c>
      <c r="I173" s="189"/>
      <c r="J173" s="190">
        <f>ROUND(I173*H173,2)</f>
        <v>0</v>
      </c>
      <c r="K173" s="186" t="s">
        <v>119</v>
      </c>
      <c r="L173" s="57"/>
      <c r="M173" s="191" t="s">
        <v>21</v>
      </c>
      <c r="N173" s="192" t="s">
        <v>41</v>
      </c>
      <c r="O173" s="38"/>
      <c r="P173" s="193">
        <f>O173*H173</f>
        <v>0</v>
      </c>
      <c r="Q173" s="193">
        <v>1.8400000000000001E-3</v>
      </c>
      <c r="R173" s="193">
        <f>Q173*H173</f>
        <v>1.8400000000000001E-3</v>
      </c>
      <c r="S173" s="193">
        <v>0</v>
      </c>
      <c r="T173" s="194">
        <f>S173*H173</f>
        <v>0</v>
      </c>
      <c r="AR173" s="20" t="s">
        <v>120</v>
      </c>
      <c r="AT173" s="20" t="s">
        <v>115</v>
      </c>
      <c r="AU173" s="20" t="s">
        <v>82</v>
      </c>
      <c r="AY173" s="20" t="s">
        <v>112</v>
      </c>
      <c r="BE173" s="195">
        <f>IF(N173="základní",J173,0)</f>
        <v>0</v>
      </c>
      <c r="BF173" s="195">
        <f>IF(N173="snížená",J173,0)</f>
        <v>0</v>
      </c>
      <c r="BG173" s="195">
        <f>IF(N173="zákl. přenesená",J173,0)</f>
        <v>0</v>
      </c>
      <c r="BH173" s="195">
        <f>IF(N173="sníž. přenesená",J173,0)</f>
        <v>0</v>
      </c>
      <c r="BI173" s="195">
        <f>IF(N173="nulová",J173,0)</f>
        <v>0</v>
      </c>
      <c r="BJ173" s="20" t="s">
        <v>75</v>
      </c>
      <c r="BK173" s="195">
        <f>ROUND(I173*H173,2)</f>
        <v>0</v>
      </c>
      <c r="BL173" s="20" t="s">
        <v>120</v>
      </c>
      <c r="BM173" s="20" t="s">
        <v>389</v>
      </c>
    </row>
    <row r="174" spans="2:65" s="1" customFormat="1" ht="22.5" customHeight="1">
      <c r="B174" s="37"/>
      <c r="C174" s="184" t="s">
        <v>390</v>
      </c>
      <c r="D174" s="184" t="s">
        <v>115</v>
      </c>
      <c r="E174" s="185" t="s">
        <v>391</v>
      </c>
      <c r="F174" s="186" t="s">
        <v>392</v>
      </c>
      <c r="G174" s="187" t="s">
        <v>124</v>
      </c>
      <c r="H174" s="188">
        <v>8</v>
      </c>
      <c r="I174" s="189"/>
      <c r="J174" s="190">
        <f>ROUND(I174*H174,2)</f>
        <v>0</v>
      </c>
      <c r="K174" s="186" t="s">
        <v>119</v>
      </c>
      <c r="L174" s="57"/>
      <c r="M174" s="191" t="s">
        <v>21</v>
      </c>
      <c r="N174" s="192" t="s">
        <v>41</v>
      </c>
      <c r="O174" s="38"/>
      <c r="P174" s="193">
        <f>O174*H174</f>
        <v>0</v>
      </c>
      <c r="Q174" s="193">
        <v>0</v>
      </c>
      <c r="R174" s="193">
        <f>Q174*H174</f>
        <v>0</v>
      </c>
      <c r="S174" s="193">
        <v>8.4999999999999995E-4</v>
      </c>
      <c r="T174" s="194">
        <f>S174*H174</f>
        <v>6.7999999999999996E-3</v>
      </c>
      <c r="AR174" s="20" t="s">
        <v>120</v>
      </c>
      <c r="AT174" s="20" t="s">
        <v>115</v>
      </c>
      <c r="AU174" s="20" t="s">
        <v>82</v>
      </c>
      <c r="AY174" s="20" t="s">
        <v>112</v>
      </c>
      <c r="BE174" s="195">
        <f>IF(N174="základní",J174,0)</f>
        <v>0</v>
      </c>
      <c r="BF174" s="195">
        <f>IF(N174="snížená",J174,0)</f>
        <v>0</v>
      </c>
      <c r="BG174" s="195">
        <f>IF(N174="zákl. přenesená",J174,0)</f>
        <v>0</v>
      </c>
      <c r="BH174" s="195">
        <f>IF(N174="sníž. přenesená",J174,0)</f>
        <v>0</v>
      </c>
      <c r="BI174" s="195">
        <f>IF(N174="nulová",J174,0)</f>
        <v>0</v>
      </c>
      <c r="BJ174" s="20" t="s">
        <v>75</v>
      </c>
      <c r="BK174" s="195">
        <f>ROUND(I174*H174,2)</f>
        <v>0</v>
      </c>
      <c r="BL174" s="20" t="s">
        <v>120</v>
      </c>
      <c r="BM174" s="20" t="s">
        <v>393</v>
      </c>
    </row>
    <row r="175" spans="2:65" s="1" customFormat="1" ht="22.5" customHeight="1">
      <c r="B175" s="37"/>
      <c r="C175" s="184" t="s">
        <v>394</v>
      </c>
      <c r="D175" s="184" t="s">
        <v>115</v>
      </c>
      <c r="E175" s="185" t="s">
        <v>395</v>
      </c>
      <c r="F175" s="186" t="s">
        <v>396</v>
      </c>
      <c r="G175" s="187" t="s">
        <v>124</v>
      </c>
      <c r="H175" s="188">
        <v>1</v>
      </c>
      <c r="I175" s="189"/>
      <c r="J175" s="190">
        <f>ROUND(I175*H175,2)</f>
        <v>0</v>
      </c>
      <c r="K175" s="186" t="s">
        <v>119</v>
      </c>
      <c r="L175" s="57"/>
      <c r="M175" s="191" t="s">
        <v>21</v>
      </c>
      <c r="N175" s="192" t="s">
        <v>41</v>
      </c>
      <c r="O175" s="38"/>
      <c r="P175" s="193">
        <f>O175*H175</f>
        <v>0</v>
      </c>
      <c r="Q175" s="193">
        <v>2.3000000000000001E-4</v>
      </c>
      <c r="R175" s="193">
        <f>Q175*H175</f>
        <v>2.3000000000000001E-4</v>
      </c>
      <c r="S175" s="193">
        <v>0</v>
      </c>
      <c r="T175" s="194">
        <f>S175*H175</f>
        <v>0</v>
      </c>
      <c r="AR175" s="20" t="s">
        <v>120</v>
      </c>
      <c r="AT175" s="20" t="s">
        <v>115</v>
      </c>
      <c r="AU175" s="20" t="s">
        <v>82</v>
      </c>
      <c r="AY175" s="20" t="s">
        <v>112</v>
      </c>
      <c r="BE175" s="195">
        <f>IF(N175="základní",J175,0)</f>
        <v>0</v>
      </c>
      <c r="BF175" s="195">
        <f>IF(N175="snížená",J175,0)</f>
        <v>0</v>
      </c>
      <c r="BG175" s="195">
        <f>IF(N175="zákl. přenesená",J175,0)</f>
        <v>0</v>
      </c>
      <c r="BH175" s="195">
        <f>IF(N175="sníž. přenesená",J175,0)</f>
        <v>0</v>
      </c>
      <c r="BI175" s="195">
        <f>IF(N175="nulová",J175,0)</f>
        <v>0</v>
      </c>
      <c r="BJ175" s="20" t="s">
        <v>75</v>
      </c>
      <c r="BK175" s="195">
        <f>ROUND(I175*H175,2)</f>
        <v>0</v>
      </c>
      <c r="BL175" s="20" t="s">
        <v>120</v>
      </c>
      <c r="BM175" s="20" t="s">
        <v>397</v>
      </c>
    </row>
    <row r="176" spans="2:65" s="1" customFormat="1" ht="81">
      <c r="B176" s="37"/>
      <c r="C176" s="59"/>
      <c r="D176" s="196" t="s">
        <v>142</v>
      </c>
      <c r="E176" s="59"/>
      <c r="F176" s="197" t="s">
        <v>398</v>
      </c>
      <c r="G176" s="59"/>
      <c r="H176" s="59"/>
      <c r="I176" s="154"/>
      <c r="J176" s="59"/>
      <c r="K176" s="59"/>
      <c r="L176" s="57"/>
      <c r="M176" s="198"/>
      <c r="N176" s="38"/>
      <c r="O176" s="38"/>
      <c r="P176" s="38"/>
      <c r="Q176" s="38"/>
      <c r="R176" s="38"/>
      <c r="S176" s="38"/>
      <c r="T176" s="74"/>
      <c r="AT176" s="20" t="s">
        <v>142</v>
      </c>
      <c r="AU176" s="20" t="s">
        <v>82</v>
      </c>
    </row>
    <row r="177" spans="2:65" s="1" customFormat="1" ht="22.5" customHeight="1">
      <c r="B177" s="37"/>
      <c r="C177" s="184" t="s">
        <v>399</v>
      </c>
      <c r="D177" s="184" t="s">
        <v>115</v>
      </c>
      <c r="E177" s="185" t="s">
        <v>400</v>
      </c>
      <c r="F177" s="186" t="s">
        <v>401</v>
      </c>
      <c r="G177" s="187" t="s">
        <v>124</v>
      </c>
      <c r="H177" s="188">
        <v>2</v>
      </c>
      <c r="I177" s="189"/>
      <c r="J177" s="190">
        <f>ROUND(I177*H177,2)</f>
        <v>0</v>
      </c>
      <c r="K177" s="186" t="s">
        <v>119</v>
      </c>
      <c r="L177" s="57"/>
      <c r="M177" s="191" t="s">
        <v>21</v>
      </c>
      <c r="N177" s="192" t="s">
        <v>41</v>
      </c>
      <c r="O177" s="38"/>
      <c r="P177" s="193">
        <f>O177*H177</f>
        <v>0</v>
      </c>
      <c r="Q177" s="193">
        <v>2.7999999999999998E-4</v>
      </c>
      <c r="R177" s="193">
        <f>Q177*H177</f>
        <v>5.5999999999999995E-4</v>
      </c>
      <c r="S177" s="193">
        <v>0</v>
      </c>
      <c r="T177" s="194">
        <f>S177*H177</f>
        <v>0</v>
      </c>
      <c r="AR177" s="20" t="s">
        <v>120</v>
      </c>
      <c r="AT177" s="20" t="s">
        <v>115</v>
      </c>
      <c r="AU177" s="20" t="s">
        <v>82</v>
      </c>
      <c r="AY177" s="20" t="s">
        <v>112</v>
      </c>
      <c r="BE177" s="195">
        <f>IF(N177="základní",J177,0)</f>
        <v>0</v>
      </c>
      <c r="BF177" s="195">
        <f>IF(N177="snížená",J177,0)</f>
        <v>0</v>
      </c>
      <c r="BG177" s="195">
        <f>IF(N177="zákl. přenesená",J177,0)</f>
        <v>0</v>
      </c>
      <c r="BH177" s="195">
        <f>IF(N177="sníž. přenesená",J177,0)</f>
        <v>0</v>
      </c>
      <c r="BI177" s="195">
        <f>IF(N177="nulová",J177,0)</f>
        <v>0</v>
      </c>
      <c r="BJ177" s="20" t="s">
        <v>75</v>
      </c>
      <c r="BK177" s="195">
        <f>ROUND(I177*H177,2)</f>
        <v>0</v>
      </c>
      <c r="BL177" s="20" t="s">
        <v>120</v>
      </c>
      <c r="BM177" s="20" t="s">
        <v>402</v>
      </c>
    </row>
    <row r="178" spans="2:65" s="1" customFormat="1" ht="81">
      <c r="B178" s="37"/>
      <c r="C178" s="59"/>
      <c r="D178" s="196" t="s">
        <v>142</v>
      </c>
      <c r="E178" s="59"/>
      <c r="F178" s="197" t="s">
        <v>398</v>
      </c>
      <c r="G178" s="59"/>
      <c r="H178" s="59"/>
      <c r="I178" s="154"/>
      <c r="J178" s="59"/>
      <c r="K178" s="59"/>
      <c r="L178" s="57"/>
      <c r="M178" s="198"/>
      <c r="N178" s="38"/>
      <c r="O178" s="38"/>
      <c r="P178" s="38"/>
      <c r="Q178" s="38"/>
      <c r="R178" s="38"/>
      <c r="S178" s="38"/>
      <c r="T178" s="74"/>
      <c r="AT178" s="20" t="s">
        <v>142</v>
      </c>
      <c r="AU178" s="20" t="s">
        <v>82</v>
      </c>
    </row>
    <row r="179" spans="2:65" s="1" customFormat="1" ht="22.5" customHeight="1">
      <c r="B179" s="37"/>
      <c r="C179" s="184" t="s">
        <v>403</v>
      </c>
      <c r="D179" s="184" t="s">
        <v>115</v>
      </c>
      <c r="E179" s="185" t="s">
        <v>404</v>
      </c>
      <c r="F179" s="186" t="s">
        <v>405</v>
      </c>
      <c r="G179" s="187" t="s">
        <v>124</v>
      </c>
      <c r="H179" s="188">
        <v>1</v>
      </c>
      <c r="I179" s="189"/>
      <c r="J179" s="190">
        <f>ROUND(I179*H179,2)</f>
        <v>0</v>
      </c>
      <c r="K179" s="186" t="s">
        <v>119</v>
      </c>
      <c r="L179" s="57"/>
      <c r="M179" s="191" t="s">
        <v>21</v>
      </c>
      <c r="N179" s="192" t="s">
        <v>41</v>
      </c>
      <c r="O179" s="38"/>
      <c r="P179" s="193">
        <f>O179*H179</f>
        <v>0</v>
      </c>
      <c r="Q179" s="193">
        <v>3.6000000000000002E-4</v>
      </c>
      <c r="R179" s="193">
        <f>Q179*H179</f>
        <v>3.6000000000000002E-4</v>
      </c>
      <c r="S179" s="193">
        <v>0</v>
      </c>
      <c r="T179" s="194">
        <f>S179*H179</f>
        <v>0</v>
      </c>
      <c r="AR179" s="20" t="s">
        <v>120</v>
      </c>
      <c r="AT179" s="20" t="s">
        <v>115</v>
      </c>
      <c r="AU179" s="20" t="s">
        <v>82</v>
      </c>
      <c r="AY179" s="20" t="s">
        <v>112</v>
      </c>
      <c r="BE179" s="195">
        <f>IF(N179="základní",J179,0)</f>
        <v>0</v>
      </c>
      <c r="BF179" s="195">
        <f>IF(N179="snížená",J179,0)</f>
        <v>0</v>
      </c>
      <c r="BG179" s="195">
        <f>IF(N179="zákl. přenesená",J179,0)</f>
        <v>0</v>
      </c>
      <c r="BH179" s="195">
        <f>IF(N179="sníž. přenesená",J179,0)</f>
        <v>0</v>
      </c>
      <c r="BI179" s="195">
        <f>IF(N179="nulová",J179,0)</f>
        <v>0</v>
      </c>
      <c r="BJ179" s="20" t="s">
        <v>75</v>
      </c>
      <c r="BK179" s="195">
        <f>ROUND(I179*H179,2)</f>
        <v>0</v>
      </c>
      <c r="BL179" s="20" t="s">
        <v>120</v>
      </c>
      <c r="BM179" s="20" t="s">
        <v>406</v>
      </c>
    </row>
    <row r="180" spans="2:65" s="1" customFormat="1" ht="81">
      <c r="B180" s="37"/>
      <c r="C180" s="59"/>
      <c r="D180" s="196" t="s">
        <v>142</v>
      </c>
      <c r="E180" s="59"/>
      <c r="F180" s="197" t="s">
        <v>398</v>
      </c>
      <c r="G180" s="59"/>
      <c r="H180" s="59"/>
      <c r="I180" s="154"/>
      <c r="J180" s="59"/>
      <c r="K180" s="59"/>
      <c r="L180" s="57"/>
      <c r="M180" s="198"/>
      <c r="N180" s="38"/>
      <c r="O180" s="38"/>
      <c r="P180" s="38"/>
      <c r="Q180" s="38"/>
      <c r="R180" s="38"/>
      <c r="S180" s="38"/>
      <c r="T180" s="74"/>
      <c r="AT180" s="20" t="s">
        <v>142</v>
      </c>
      <c r="AU180" s="20" t="s">
        <v>82</v>
      </c>
    </row>
    <row r="181" spans="2:65" s="1" customFormat="1" ht="22.5" customHeight="1">
      <c r="B181" s="37"/>
      <c r="C181" s="184" t="s">
        <v>407</v>
      </c>
      <c r="D181" s="184" t="s">
        <v>115</v>
      </c>
      <c r="E181" s="185" t="s">
        <v>408</v>
      </c>
      <c r="F181" s="186" t="s">
        <v>409</v>
      </c>
      <c r="G181" s="187" t="s">
        <v>124</v>
      </c>
      <c r="H181" s="188">
        <v>2</v>
      </c>
      <c r="I181" s="189"/>
      <c r="J181" s="190">
        <f>ROUND(I181*H181,2)</f>
        <v>0</v>
      </c>
      <c r="K181" s="186" t="s">
        <v>119</v>
      </c>
      <c r="L181" s="57"/>
      <c r="M181" s="191" t="s">
        <v>21</v>
      </c>
      <c r="N181" s="192" t="s">
        <v>41</v>
      </c>
      <c r="O181" s="38"/>
      <c r="P181" s="193">
        <f>O181*H181</f>
        <v>0</v>
      </c>
      <c r="Q181" s="193">
        <v>9.0000000000000006E-5</v>
      </c>
      <c r="R181" s="193">
        <f>Q181*H181</f>
        <v>1.8000000000000001E-4</v>
      </c>
      <c r="S181" s="193">
        <v>0</v>
      </c>
      <c r="T181" s="194">
        <f>S181*H181</f>
        <v>0</v>
      </c>
      <c r="AR181" s="20" t="s">
        <v>120</v>
      </c>
      <c r="AT181" s="20" t="s">
        <v>115</v>
      </c>
      <c r="AU181" s="20" t="s">
        <v>82</v>
      </c>
      <c r="AY181" s="20" t="s">
        <v>112</v>
      </c>
      <c r="BE181" s="195">
        <f>IF(N181="základní",J181,0)</f>
        <v>0</v>
      </c>
      <c r="BF181" s="195">
        <f>IF(N181="snížená",J181,0)</f>
        <v>0</v>
      </c>
      <c r="BG181" s="195">
        <f>IF(N181="zákl. přenesená",J181,0)</f>
        <v>0</v>
      </c>
      <c r="BH181" s="195">
        <f>IF(N181="sníž. přenesená",J181,0)</f>
        <v>0</v>
      </c>
      <c r="BI181" s="195">
        <f>IF(N181="nulová",J181,0)</f>
        <v>0</v>
      </c>
      <c r="BJ181" s="20" t="s">
        <v>75</v>
      </c>
      <c r="BK181" s="195">
        <f>ROUND(I181*H181,2)</f>
        <v>0</v>
      </c>
      <c r="BL181" s="20" t="s">
        <v>120</v>
      </c>
      <c r="BM181" s="20" t="s">
        <v>410</v>
      </c>
    </row>
    <row r="182" spans="2:65" s="1" customFormat="1" ht="22.5" customHeight="1">
      <c r="B182" s="37"/>
      <c r="C182" s="184" t="s">
        <v>411</v>
      </c>
      <c r="D182" s="184" t="s">
        <v>115</v>
      </c>
      <c r="E182" s="185" t="s">
        <v>412</v>
      </c>
      <c r="F182" s="186" t="s">
        <v>413</v>
      </c>
      <c r="G182" s="187" t="s">
        <v>124</v>
      </c>
      <c r="H182" s="188">
        <v>1</v>
      </c>
      <c r="I182" s="189"/>
      <c r="J182" s="190">
        <f>ROUND(I182*H182,2)</f>
        <v>0</v>
      </c>
      <c r="K182" s="186" t="s">
        <v>21</v>
      </c>
      <c r="L182" s="57"/>
      <c r="M182" s="191" t="s">
        <v>21</v>
      </c>
      <c r="N182" s="192" t="s">
        <v>41</v>
      </c>
      <c r="O182" s="38"/>
      <c r="P182" s="193">
        <f>O182*H182</f>
        <v>0</v>
      </c>
      <c r="Q182" s="193">
        <v>9.0000000000000006E-5</v>
      </c>
      <c r="R182" s="193">
        <f>Q182*H182</f>
        <v>9.0000000000000006E-5</v>
      </c>
      <c r="S182" s="193">
        <v>0</v>
      </c>
      <c r="T182" s="194">
        <f>S182*H182</f>
        <v>0</v>
      </c>
      <c r="AR182" s="20" t="s">
        <v>120</v>
      </c>
      <c r="AT182" s="20" t="s">
        <v>115</v>
      </c>
      <c r="AU182" s="20" t="s">
        <v>82</v>
      </c>
      <c r="AY182" s="20" t="s">
        <v>112</v>
      </c>
      <c r="BE182" s="195">
        <f>IF(N182="základní",J182,0)</f>
        <v>0</v>
      </c>
      <c r="BF182" s="195">
        <f>IF(N182="snížená",J182,0)</f>
        <v>0</v>
      </c>
      <c r="BG182" s="195">
        <f>IF(N182="zákl. přenesená",J182,0)</f>
        <v>0</v>
      </c>
      <c r="BH182" s="195">
        <f>IF(N182="sníž. přenesená",J182,0)</f>
        <v>0</v>
      </c>
      <c r="BI182" s="195">
        <f>IF(N182="nulová",J182,0)</f>
        <v>0</v>
      </c>
      <c r="BJ182" s="20" t="s">
        <v>75</v>
      </c>
      <c r="BK182" s="195">
        <f>ROUND(I182*H182,2)</f>
        <v>0</v>
      </c>
      <c r="BL182" s="20" t="s">
        <v>120</v>
      </c>
      <c r="BM182" s="20" t="s">
        <v>414</v>
      </c>
    </row>
    <row r="183" spans="2:65" s="1" customFormat="1" ht="31.5" customHeight="1">
      <c r="B183" s="37"/>
      <c r="C183" s="184" t="s">
        <v>415</v>
      </c>
      <c r="D183" s="184" t="s">
        <v>115</v>
      </c>
      <c r="E183" s="185" t="s">
        <v>416</v>
      </c>
      <c r="F183" s="186" t="s">
        <v>417</v>
      </c>
      <c r="G183" s="187" t="s">
        <v>181</v>
      </c>
      <c r="H183" s="188">
        <v>7.4999999999999997E-2</v>
      </c>
      <c r="I183" s="189"/>
      <c r="J183" s="190">
        <f>ROUND(I183*H183,2)</f>
        <v>0</v>
      </c>
      <c r="K183" s="186" t="s">
        <v>119</v>
      </c>
      <c r="L183" s="57"/>
      <c r="M183" s="191" t="s">
        <v>21</v>
      </c>
      <c r="N183" s="192" t="s">
        <v>41</v>
      </c>
      <c r="O183" s="38"/>
      <c r="P183" s="193">
        <f>O183*H183</f>
        <v>0</v>
      </c>
      <c r="Q183" s="193">
        <v>0</v>
      </c>
      <c r="R183" s="193">
        <f>Q183*H183</f>
        <v>0</v>
      </c>
      <c r="S183" s="193">
        <v>0</v>
      </c>
      <c r="T183" s="194">
        <f>S183*H183</f>
        <v>0</v>
      </c>
      <c r="AR183" s="20" t="s">
        <v>120</v>
      </c>
      <c r="AT183" s="20" t="s">
        <v>115</v>
      </c>
      <c r="AU183" s="20" t="s">
        <v>82</v>
      </c>
      <c r="AY183" s="20" t="s">
        <v>112</v>
      </c>
      <c r="BE183" s="195">
        <f>IF(N183="základní",J183,0)</f>
        <v>0</v>
      </c>
      <c r="BF183" s="195">
        <f>IF(N183="snížená",J183,0)</f>
        <v>0</v>
      </c>
      <c r="BG183" s="195">
        <f>IF(N183="zákl. přenesená",J183,0)</f>
        <v>0</v>
      </c>
      <c r="BH183" s="195">
        <f>IF(N183="sníž. přenesená",J183,0)</f>
        <v>0</v>
      </c>
      <c r="BI183" s="195">
        <f>IF(N183="nulová",J183,0)</f>
        <v>0</v>
      </c>
      <c r="BJ183" s="20" t="s">
        <v>75</v>
      </c>
      <c r="BK183" s="195">
        <f>ROUND(I183*H183,2)</f>
        <v>0</v>
      </c>
      <c r="BL183" s="20" t="s">
        <v>120</v>
      </c>
      <c r="BM183" s="20" t="s">
        <v>418</v>
      </c>
    </row>
    <row r="184" spans="2:65" s="1" customFormat="1" ht="121.5">
      <c r="B184" s="37"/>
      <c r="C184" s="59"/>
      <c r="D184" s="199" t="s">
        <v>142</v>
      </c>
      <c r="E184" s="59"/>
      <c r="F184" s="200" t="s">
        <v>419</v>
      </c>
      <c r="G184" s="59"/>
      <c r="H184" s="59"/>
      <c r="I184" s="154"/>
      <c r="J184" s="59"/>
      <c r="K184" s="59"/>
      <c r="L184" s="57"/>
      <c r="M184" s="198"/>
      <c r="N184" s="38"/>
      <c r="O184" s="38"/>
      <c r="P184" s="38"/>
      <c r="Q184" s="38"/>
      <c r="R184" s="38"/>
      <c r="S184" s="38"/>
      <c r="T184" s="74"/>
      <c r="AT184" s="20" t="s">
        <v>142</v>
      </c>
      <c r="AU184" s="20" t="s">
        <v>82</v>
      </c>
    </row>
    <row r="185" spans="2:65" s="10" customFormat="1" ht="29.85" customHeight="1">
      <c r="B185" s="167"/>
      <c r="C185" s="168"/>
      <c r="D185" s="181" t="s">
        <v>69</v>
      </c>
      <c r="E185" s="182" t="s">
        <v>420</v>
      </c>
      <c r="F185" s="182" t="s">
        <v>421</v>
      </c>
      <c r="G185" s="168"/>
      <c r="H185" s="168"/>
      <c r="I185" s="171"/>
      <c r="J185" s="183">
        <f>BK185</f>
        <v>0</v>
      </c>
      <c r="K185" s="168"/>
      <c r="L185" s="173"/>
      <c r="M185" s="174"/>
      <c r="N185" s="175"/>
      <c r="O185" s="175"/>
      <c r="P185" s="176">
        <f>SUM(P186:P189)</f>
        <v>0</v>
      </c>
      <c r="Q185" s="175"/>
      <c r="R185" s="176">
        <f>SUM(R186:R189)</f>
        <v>4.3499999999999997E-3</v>
      </c>
      <c r="S185" s="175"/>
      <c r="T185" s="177">
        <f>SUM(T186:T189)</f>
        <v>0</v>
      </c>
      <c r="AR185" s="178" t="s">
        <v>82</v>
      </c>
      <c r="AT185" s="179" t="s">
        <v>69</v>
      </c>
      <c r="AU185" s="179" t="s">
        <v>75</v>
      </c>
      <c r="AY185" s="178" t="s">
        <v>112</v>
      </c>
      <c r="BK185" s="180">
        <f>SUM(BK186:BK189)</f>
        <v>0</v>
      </c>
    </row>
    <row r="186" spans="2:65" s="1" customFormat="1" ht="31.5" customHeight="1">
      <c r="B186" s="37"/>
      <c r="C186" s="184" t="s">
        <v>422</v>
      </c>
      <c r="D186" s="184" t="s">
        <v>115</v>
      </c>
      <c r="E186" s="185" t="s">
        <v>423</v>
      </c>
      <c r="F186" s="186" t="s">
        <v>424</v>
      </c>
      <c r="G186" s="187" t="s">
        <v>118</v>
      </c>
      <c r="H186" s="188">
        <v>5</v>
      </c>
      <c r="I186" s="189"/>
      <c r="J186" s="190">
        <f>ROUND(I186*H186,2)</f>
        <v>0</v>
      </c>
      <c r="K186" s="186" t="s">
        <v>119</v>
      </c>
      <c r="L186" s="57"/>
      <c r="M186" s="191" t="s">
        <v>21</v>
      </c>
      <c r="N186" s="192" t="s">
        <v>41</v>
      </c>
      <c r="O186" s="38"/>
      <c r="P186" s="193">
        <f>O186*H186</f>
        <v>0</v>
      </c>
      <c r="Q186" s="193">
        <v>2.0000000000000002E-5</v>
      </c>
      <c r="R186" s="193">
        <f>Q186*H186</f>
        <v>1E-4</v>
      </c>
      <c r="S186" s="193">
        <v>0</v>
      </c>
      <c r="T186" s="194">
        <f>S186*H186</f>
        <v>0</v>
      </c>
      <c r="AR186" s="20" t="s">
        <v>120</v>
      </c>
      <c r="AT186" s="20" t="s">
        <v>115</v>
      </c>
      <c r="AU186" s="20" t="s">
        <v>82</v>
      </c>
      <c r="AY186" s="20" t="s">
        <v>112</v>
      </c>
      <c r="BE186" s="195">
        <f>IF(N186="základní",J186,0)</f>
        <v>0</v>
      </c>
      <c r="BF186" s="195">
        <f>IF(N186="snížená",J186,0)</f>
        <v>0</v>
      </c>
      <c r="BG186" s="195">
        <f>IF(N186="zákl. přenesená",J186,0)</f>
        <v>0</v>
      </c>
      <c r="BH186" s="195">
        <f>IF(N186="sníž. přenesená",J186,0)</f>
        <v>0</v>
      </c>
      <c r="BI186" s="195">
        <f>IF(N186="nulová",J186,0)</f>
        <v>0</v>
      </c>
      <c r="BJ186" s="20" t="s">
        <v>75</v>
      </c>
      <c r="BK186" s="195">
        <f>ROUND(I186*H186,2)</f>
        <v>0</v>
      </c>
      <c r="BL186" s="20" t="s">
        <v>120</v>
      </c>
      <c r="BM186" s="20" t="s">
        <v>425</v>
      </c>
    </row>
    <row r="187" spans="2:65" s="1" customFormat="1" ht="31.5" customHeight="1">
      <c r="B187" s="37"/>
      <c r="C187" s="184" t="s">
        <v>426</v>
      </c>
      <c r="D187" s="184" t="s">
        <v>115</v>
      </c>
      <c r="E187" s="185" t="s">
        <v>427</v>
      </c>
      <c r="F187" s="186" t="s">
        <v>428</v>
      </c>
      <c r="G187" s="187" t="s">
        <v>118</v>
      </c>
      <c r="H187" s="188">
        <v>10</v>
      </c>
      <c r="I187" s="189"/>
      <c r="J187" s="190">
        <f>ROUND(I187*H187,2)</f>
        <v>0</v>
      </c>
      <c r="K187" s="186" t="s">
        <v>119</v>
      </c>
      <c r="L187" s="57"/>
      <c r="M187" s="191" t="s">
        <v>21</v>
      </c>
      <c r="N187" s="192" t="s">
        <v>41</v>
      </c>
      <c r="O187" s="38"/>
      <c r="P187" s="193">
        <f>O187*H187</f>
        <v>0</v>
      </c>
      <c r="Q187" s="193">
        <v>2.0000000000000002E-5</v>
      </c>
      <c r="R187" s="193">
        <f>Q187*H187</f>
        <v>2.0000000000000001E-4</v>
      </c>
      <c r="S187" s="193">
        <v>0</v>
      </c>
      <c r="T187" s="194">
        <f>S187*H187</f>
        <v>0</v>
      </c>
      <c r="AR187" s="20" t="s">
        <v>120</v>
      </c>
      <c r="AT187" s="20" t="s">
        <v>115</v>
      </c>
      <c r="AU187" s="20" t="s">
        <v>82</v>
      </c>
      <c r="AY187" s="20" t="s">
        <v>112</v>
      </c>
      <c r="BE187" s="195">
        <f>IF(N187="základní",J187,0)</f>
        <v>0</v>
      </c>
      <c r="BF187" s="195">
        <f>IF(N187="snížená",J187,0)</f>
        <v>0</v>
      </c>
      <c r="BG187" s="195">
        <f>IF(N187="zákl. přenesená",J187,0)</f>
        <v>0</v>
      </c>
      <c r="BH187" s="195">
        <f>IF(N187="sníž. přenesená",J187,0)</f>
        <v>0</v>
      </c>
      <c r="BI187" s="195">
        <f>IF(N187="nulová",J187,0)</f>
        <v>0</v>
      </c>
      <c r="BJ187" s="20" t="s">
        <v>75</v>
      </c>
      <c r="BK187" s="195">
        <f>ROUND(I187*H187,2)</f>
        <v>0</v>
      </c>
      <c r="BL187" s="20" t="s">
        <v>120</v>
      </c>
      <c r="BM187" s="20" t="s">
        <v>429</v>
      </c>
    </row>
    <row r="188" spans="2:65" s="1" customFormat="1" ht="31.5" customHeight="1">
      <c r="B188" s="37"/>
      <c r="C188" s="184" t="s">
        <v>430</v>
      </c>
      <c r="D188" s="184" t="s">
        <v>115</v>
      </c>
      <c r="E188" s="185" t="s">
        <v>431</v>
      </c>
      <c r="F188" s="186" t="s">
        <v>432</v>
      </c>
      <c r="G188" s="187" t="s">
        <v>118</v>
      </c>
      <c r="H188" s="188">
        <v>15</v>
      </c>
      <c r="I188" s="189"/>
      <c r="J188" s="190">
        <f>ROUND(I188*H188,2)</f>
        <v>0</v>
      </c>
      <c r="K188" s="186" t="s">
        <v>119</v>
      </c>
      <c r="L188" s="57"/>
      <c r="M188" s="191" t="s">
        <v>21</v>
      </c>
      <c r="N188" s="192" t="s">
        <v>41</v>
      </c>
      <c r="O188" s="38"/>
      <c r="P188" s="193">
        <f>O188*H188</f>
        <v>0</v>
      </c>
      <c r="Q188" s="193">
        <v>1.3999999999999999E-4</v>
      </c>
      <c r="R188" s="193">
        <f>Q188*H188</f>
        <v>2.0999999999999999E-3</v>
      </c>
      <c r="S188" s="193">
        <v>0</v>
      </c>
      <c r="T188" s="194">
        <f>S188*H188</f>
        <v>0</v>
      </c>
      <c r="AR188" s="20" t="s">
        <v>120</v>
      </c>
      <c r="AT188" s="20" t="s">
        <v>115</v>
      </c>
      <c r="AU188" s="20" t="s">
        <v>82</v>
      </c>
      <c r="AY188" s="20" t="s">
        <v>112</v>
      </c>
      <c r="BE188" s="195">
        <f>IF(N188="základní",J188,0)</f>
        <v>0</v>
      </c>
      <c r="BF188" s="195">
        <f>IF(N188="snížená",J188,0)</f>
        <v>0</v>
      </c>
      <c r="BG188" s="195">
        <f>IF(N188="zákl. přenesená",J188,0)</f>
        <v>0</v>
      </c>
      <c r="BH188" s="195">
        <f>IF(N188="sníž. přenesená",J188,0)</f>
        <v>0</v>
      </c>
      <c r="BI188" s="195">
        <f>IF(N188="nulová",J188,0)</f>
        <v>0</v>
      </c>
      <c r="BJ188" s="20" t="s">
        <v>75</v>
      </c>
      <c r="BK188" s="195">
        <f>ROUND(I188*H188,2)</f>
        <v>0</v>
      </c>
      <c r="BL188" s="20" t="s">
        <v>120</v>
      </c>
      <c r="BM188" s="20" t="s">
        <v>433</v>
      </c>
    </row>
    <row r="189" spans="2:65" s="1" customFormat="1" ht="31.5" customHeight="1">
      <c r="B189" s="37"/>
      <c r="C189" s="184" t="s">
        <v>434</v>
      </c>
      <c r="D189" s="184" t="s">
        <v>115</v>
      </c>
      <c r="E189" s="185" t="s">
        <v>435</v>
      </c>
      <c r="F189" s="186" t="s">
        <v>436</v>
      </c>
      <c r="G189" s="187" t="s">
        <v>118</v>
      </c>
      <c r="H189" s="188">
        <v>15</v>
      </c>
      <c r="I189" s="189"/>
      <c r="J189" s="190">
        <f>ROUND(I189*H189,2)</f>
        <v>0</v>
      </c>
      <c r="K189" s="186" t="s">
        <v>119</v>
      </c>
      <c r="L189" s="57"/>
      <c r="M189" s="191" t="s">
        <v>21</v>
      </c>
      <c r="N189" s="192" t="s">
        <v>41</v>
      </c>
      <c r="O189" s="38"/>
      <c r="P189" s="193">
        <f>O189*H189</f>
        <v>0</v>
      </c>
      <c r="Q189" s="193">
        <v>1.2999999999999999E-4</v>
      </c>
      <c r="R189" s="193">
        <f>Q189*H189</f>
        <v>1.9499999999999999E-3</v>
      </c>
      <c r="S189" s="193">
        <v>0</v>
      </c>
      <c r="T189" s="194">
        <f>S189*H189</f>
        <v>0</v>
      </c>
      <c r="AR189" s="20" t="s">
        <v>120</v>
      </c>
      <c r="AT189" s="20" t="s">
        <v>115</v>
      </c>
      <c r="AU189" s="20" t="s">
        <v>82</v>
      </c>
      <c r="AY189" s="20" t="s">
        <v>112</v>
      </c>
      <c r="BE189" s="195">
        <f>IF(N189="základní",J189,0)</f>
        <v>0</v>
      </c>
      <c r="BF189" s="195">
        <f>IF(N189="snížená",J189,0)</f>
        <v>0</v>
      </c>
      <c r="BG189" s="195">
        <f>IF(N189="zákl. přenesená",J189,0)</f>
        <v>0</v>
      </c>
      <c r="BH189" s="195">
        <f>IF(N189="sníž. přenesená",J189,0)</f>
        <v>0</v>
      </c>
      <c r="BI189" s="195">
        <f>IF(N189="nulová",J189,0)</f>
        <v>0</v>
      </c>
      <c r="BJ189" s="20" t="s">
        <v>75</v>
      </c>
      <c r="BK189" s="195">
        <f>ROUND(I189*H189,2)</f>
        <v>0</v>
      </c>
      <c r="BL189" s="20" t="s">
        <v>120</v>
      </c>
      <c r="BM189" s="20" t="s">
        <v>437</v>
      </c>
    </row>
    <row r="190" spans="2:65" s="10" customFormat="1" ht="37.35" customHeight="1">
      <c r="B190" s="167"/>
      <c r="C190" s="168"/>
      <c r="D190" s="181" t="s">
        <v>69</v>
      </c>
      <c r="E190" s="201" t="s">
        <v>438</v>
      </c>
      <c r="F190" s="201" t="s">
        <v>439</v>
      </c>
      <c r="G190" s="168"/>
      <c r="H190" s="168"/>
      <c r="I190" s="171"/>
      <c r="J190" s="202">
        <f>BK190</f>
        <v>0</v>
      </c>
      <c r="K190" s="168"/>
      <c r="L190" s="173"/>
      <c r="M190" s="174"/>
      <c r="N190" s="175"/>
      <c r="O190" s="175"/>
      <c r="P190" s="176">
        <f>SUM(P191:P192)</f>
        <v>0</v>
      </c>
      <c r="Q190" s="175"/>
      <c r="R190" s="176">
        <f>SUM(R191:R192)</f>
        <v>0</v>
      </c>
      <c r="S190" s="175"/>
      <c r="T190" s="177">
        <f>SUM(T191:T192)</f>
        <v>0</v>
      </c>
      <c r="AR190" s="178" t="s">
        <v>130</v>
      </c>
      <c r="AT190" s="179" t="s">
        <v>69</v>
      </c>
      <c r="AU190" s="179" t="s">
        <v>70</v>
      </c>
      <c r="AY190" s="178" t="s">
        <v>112</v>
      </c>
      <c r="BK190" s="180">
        <f>SUM(BK191:BK192)</f>
        <v>0</v>
      </c>
    </row>
    <row r="191" spans="2:65" s="1" customFormat="1" ht="22.5" customHeight="1">
      <c r="B191" s="37"/>
      <c r="C191" s="184" t="s">
        <v>440</v>
      </c>
      <c r="D191" s="184" t="s">
        <v>115</v>
      </c>
      <c r="E191" s="185" t="s">
        <v>441</v>
      </c>
      <c r="F191" s="186" t="s">
        <v>442</v>
      </c>
      <c r="G191" s="187" t="s">
        <v>259</v>
      </c>
      <c r="H191" s="188">
        <v>16</v>
      </c>
      <c r="I191" s="189"/>
      <c r="J191" s="190">
        <f>ROUND(I191*H191,2)</f>
        <v>0</v>
      </c>
      <c r="K191" s="186" t="s">
        <v>119</v>
      </c>
      <c r="L191" s="57"/>
      <c r="M191" s="191" t="s">
        <v>21</v>
      </c>
      <c r="N191" s="192" t="s">
        <v>41</v>
      </c>
      <c r="O191" s="38"/>
      <c r="P191" s="193">
        <f>O191*H191</f>
        <v>0</v>
      </c>
      <c r="Q191" s="193">
        <v>0</v>
      </c>
      <c r="R191" s="193">
        <f>Q191*H191</f>
        <v>0</v>
      </c>
      <c r="S191" s="193">
        <v>0</v>
      </c>
      <c r="T191" s="194">
        <f>S191*H191</f>
        <v>0</v>
      </c>
      <c r="AR191" s="20" t="s">
        <v>443</v>
      </c>
      <c r="AT191" s="20" t="s">
        <v>115</v>
      </c>
      <c r="AU191" s="20" t="s">
        <v>75</v>
      </c>
      <c r="AY191" s="20" t="s">
        <v>112</v>
      </c>
      <c r="BE191" s="195">
        <f>IF(N191="základní",J191,0)</f>
        <v>0</v>
      </c>
      <c r="BF191" s="195">
        <f>IF(N191="snížená",J191,0)</f>
        <v>0</v>
      </c>
      <c r="BG191" s="195">
        <f>IF(N191="zákl. přenesená",J191,0)</f>
        <v>0</v>
      </c>
      <c r="BH191" s="195">
        <f>IF(N191="sníž. přenesená",J191,0)</f>
        <v>0</v>
      </c>
      <c r="BI191" s="195">
        <f>IF(N191="nulová",J191,0)</f>
        <v>0</v>
      </c>
      <c r="BJ191" s="20" t="s">
        <v>75</v>
      </c>
      <c r="BK191" s="195">
        <f>ROUND(I191*H191,2)</f>
        <v>0</v>
      </c>
      <c r="BL191" s="20" t="s">
        <v>443</v>
      </c>
      <c r="BM191" s="20" t="s">
        <v>444</v>
      </c>
    </row>
    <row r="192" spans="2:65" s="1" customFormat="1" ht="31.5" customHeight="1">
      <c r="B192" s="37"/>
      <c r="C192" s="184" t="s">
        <v>445</v>
      </c>
      <c r="D192" s="184" t="s">
        <v>115</v>
      </c>
      <c r="E192" s="185" t="s">
        <v>446</v>
      </c>
      <c r="F192" s="186" t="s">
        <v>447</v>
      </c>
      <c r="G192" s="187" t="s">
        <v>259</v>
      </c>
      <c r="H192" s="188">
        <v>10</v>
      </c>
      <c r="I192" s="189"/>
      <c r="J192" s="190">
        <f>ROUND(I192*H192,2)</f>
        <v>0</v>
      </c>
      <c r="K192" s="186" t="s">
        <v>119</v>
      </c>
      <c r="L192" s="57"/>
      <c r="M192" s="191" t="s">
        <v>21</v>
      </c>
      <c r="N192" s="203" t="s">
        <v>41</v>
      </c>
      <c r="O192" s="204"/>
      <c r="P192" s="205">
        <f>O192*H192</f>
        <v>0</v>
      </c>
      <c r="Q192" s="205">
        <v>0</v>
      </c>
      <c r="R192" s="205">
        <f>Q192*H192</f>
        <v>0</v>
      </c>
      <c r="S192" s="205">
        <v>0</v>
      </c>
      <c r="T192" s="206">
        <f>S192*H192</f>
        <v>0</v>
      </c>
      <c r="AR192" s="20" t="s">
        <v>443</v>
      </c>
      <c r="AT192" s="20" t="s">
        <v>115</v>
      </c>
      <c r="AU192" s="20" t="s">
        <v>75</v>
      </c>
      <c r="AY192" s="20" t="s">
        <v>112</v>
      </c>
      <c r="BE192" s="195">
        <f>IF(N192="základní",J192,0)</f>
        <v>0</v>
      </c>
      <c r="BF192" s="195">
        <f>IF(N192="snížená",J192,0)</f>
        <v>0</v>
      </c>
      <c r="BG192" s="195">
        <f>IF(N192="zákl. přenesená",J192,0)</f>
        <v>0</v>
      </c>
      <c r="BH192" s="195">
        <f>IF(N192="sníž. přenesená",J192,0)</f>
        <v>0</v>
      </c>
      <c r="BI192" s="195">
        <f>IF(N192="nulová",J192,0)</f>
        <v>0</v>
      </c>
      <c r="BJ192" s="20" t="s">
        <v>75</v>
      </c>
      <c r="BK192" s="195">
        <f>ROUND(I192*H192,2)</f>
        <v>0</v>
      </c>
      <c r="BL192" s="20" t="s">
        <v>443</v>
      </c>
      <c r="BM192" s="20" t="s">
        <v>448</v>
      </c>
    </row>
    <row r="193" spans="2:12" s="1" customFormat="1" ht="6.95" customHeight="1">
      <c r="B193" s="52"/>
      <c r="C193" s="53"/>
      <c r="D193" s="53"/>
      <c r="E193" s="53"/>
      <c r="F193" s="53"/>
      <c r="G193" s="53"/>
      <c r="H193" s="53"/>
      <c r="I193" s="130"/>
      <c r="J193" s="53"/>
      <c r="K193" s="53"/>
      <c r="L193" s="57"/>
    </row>
  </sheetData>
  <sheetProtection algorithmName="SHA-512" hashValue="yowY8F/BsreSlmAkDJyMQzzEFgerhApoALTIRSO3i1R6zy8aobzPRJq/AD6YxPYn99tVidfWZncSM4PVavIFSA==" saltValue="TYp6ywDAX4FPujqwQNjUgA==" spinCount="100000" sheet="1" objects="1" scenarios="1" formatCells="0" formatColumns="0" formatRows="0" sort="0" autoFilter="0"/>
  <autoFilter ref="C76:K192"/>
  <mergeCells count="6">
    <mergeCell ref="G1:H1"/>
    <mergeCell ref="L2:V2"/>
    <mergeCell ref="E7:H7"/>
    <mergeCell ref="E22:H22"/>
    <mergeCell ref="E43:H43"/>
    <mergeCell ref="E69:H69"/>
  </mergeCells>
  <hyperlinks>
    <hyperlink ref="F1:G1" location="C2" display="1) Krycí list soupisu"/>
    <hyperlink ref="G1:H1" location="C50" display="2) Rekapitulace"/>
    <hyperlink ref="J1" location="C76" display="3) Soupis prací"/>
    <hyperlink ref="L1:V1" location="'Rekapitulace stavby'!C2" display="Rekapitulace stavby"/>
  </hyperlinks>
  <pageMargins left="0.58333330000000005" right="0.58333330000000005" top="0.58333330000000005" bottom="0.58333330000000005" header="0" footer="0"/>
  <pageSetup paperSize="9" fitToHeight="100" orientation="landscape" blackAndWhite="1" r:id="rId1"/>
  <headerFooter>
    <oddFooter>&amp;CStrana &amp;P z &amp;N</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216"/>
  <sheetViews>
    <sheetView showGridLines="0" zoomScaleNormal="100" workbookViewId="0"/>
  </sheetViews>
  <sheetFormatPr defaultRowHeight="13.5"/>
  <cols>
    <col min="1" max="1" width="8.33203125" style="207" customWidth="1"/>
    <col min="2" max="2" width="1.6640625" style="207" customWidth="1"/>
    <col min="3" max="4" width="5" style="207" customWidth="1"/>
    <col min="5" max="5" width="11.6640625" style="207" customWidth="1"/>
    <col min="6" max="6" width="9.1640625" style="207" customWidth="1"/>
    <col min="7" max="7" width="5" style="207" customWidth="1"/>
    <col min="8" max="8" width="77.83203125" style="207" customWidth="1"/>
    <col min="9" max="10" width="20" style="207" customWidth="1"/>
    <col min="11" max="11" width="1.6640625" style="207" customWidth="1"/>
  </cols>
  <sheetData>
    <row r="1" spans="2:11" ht="37.5" customHeight="1"/>
    <row r="2" spans="2:11" ht="7.5" customHeight="1">
      <c r="B2" s="208"/>
      <c r="C2" s="209"/>
      <c r="D2" s="209"/>
      <c r="E2" s="209"/>
      <c r="F2" s="209"/>
      <c r="G2" s="209"/>
      <c r="H2" s="209"/>
      <c r="I2" s="209"/>
      <c r="J2" s="209"/>
      <c r="K2" s="210"/>
    </row>
    <row r="3" spans="2:11" s="11" customFormat="1" ht="45" customHeight="1">
      <c r="B3" s="211"/>
      <c r="C3" s="328" t="s">
        <v>449</v>
      </c>
      <c r="D3" s="328"/>
      <c r="E3" s="328"/>
      <c r="F3" s="328"/>
      <c r="G3" s="328"/>
      <c r="H3" s="328"/>
      <c r="I3" s="328"/>
      <c r="J3" s="328"/>
      <c r="K3" s="212"/>
    </row>
    <row r="4" spans="2:11" ht="25.5" customHeight="1">
      <c r="B4" s="213"/>
      <c r="C4" s="329" t="s">
        <v>450</v>
      </c>
      <c r="D4" s="329"/>
      <c r="E4" s="329"/>
      <c r="F4" s="329"/>
      <c r="G4" s="329"/>
      <c r="H4" s="329"/>
      <c r="I4" s="329"/>
      <c r="J4" s="329"/>
      <c r="K4" s="214"/>
    </row>
    <row r="5" spans="2:11" ht="5.25" customHeight="1">
      <c r="B5" s="213"/>
      <c r="C5" s="215"/>
      <c r="D5" s="215"/>
      <c r="E5" s="215"/>
      <c r="F5" s="215"/>
      <c r="G5" s="215"/>
      <c r="H5" s="215"/>
      <c r="I5" s="215"/>
      <c r="J5" s="215"/>
      <c r="K5" s="214"/>
    </row>
    <row r="6" spans="2:11" ht="15" customHeight="1">
      <c r="B6" s="213"/>
      <c r="C6" s="327" t="s">
        <v>451</v>
      </c>
      <c r="D6" s="327"/>
      <c r="E6" s="327"/>
      <c r="F6" s="327"/>
      <c r="G6" s="327"/>
      <c r="H6" s="327"/>
      <c r="I6" s="327"/>
      <c r="J6" s="327"/>
      <c r="K6" s="214"/>
    </row>
    <row r="7" spans="2:11" ht="15" customHeight="1">
      <c r="B7" s="217"/>
      <c r="C7" s="327" t="s">
        <v>452</v>
      </c>
      <c r="D7" s="327"/>
      <c r="E7" s="327"/>
      <c r="F7" s="327"/>
      <c r="G7" s="327"/>
      <c r="H7" s="327"/>
      <c r="I7" s="327"/>
      <c r="J7" s="327"/>
      <c r="K7" s="214"/>
    </row>
    <row r="8" spans="2:11" ht="12.75" customHeight="1">
      <c r="B8" s="217"/>
      <c r="C8" s="216"/>
      <c r="D8" s="216"/>
      <c r="E8" s="216"/>
      <c r="F8" s="216"/>
      <c r="G8" s="216"/>
      <c r="H8" s="216"/>
      <c r="I8" s="216"/>
      <c r="J8" s="216"/>
      <c r="K8" s="214"/>
    </row>
    <row r="9" spans="2:11" ht="15" customHeight="1">
      <c r="B9" s="217"/>
      <c r="C9" s="327" t="s">
        <v>453</v>
      </c>
      <c r="D9" s="327"/>
      <c r="E9" s="327"/>
      <c r="F9" s="327"/>
      <c r="G9" s="327"/>
      <c r="H9" s="327"/>
      <c r="I9" s="327"/>
      <c r="J9" s="327"/>
      <c r="K9" s="214"/>
    </row>
    <row r="10" spans="2:11" ht="15" customHeight="1">
      <c r="B10" s="217"/>
      <c r="C10" s="216"/>
      <c r="D10" s="327" t="s">
        <v>454</v>
      </c>
      <c r="E10" s="327"/>
      <c r="F10" s="327"/>
      <c r="G10" s="327"/>
      <c r="H10" s="327"/>
      <c r="I10" s="327"/>
      <c r="J10" s="327"/>
      <c r="K10" s="214"/>
    </row>
    <row r="11" spans="2:11" ht="15" customHeight="1">
      <c r="B11" s="217"/>
      <c r="C11" s="218"/>
      <c r="D11" s="327" t="s">
        <v>455</v>
      </c>
      <c r="E11" s="327"/>
      <c r="F11" s="327"/>
      <c r="G11" s="327"/>
      <c r="H11" s="327"/>
      <c r="I11" s="327"/>
      <c r="J11" s="327"/>
      <c r="K11" s="214"/>
    </row>
    <row r="12" spans="2:11" ht="12.75" customHeight="1">
      <c r="B12" s="217"/>
      <c r="C12" s="218"/>
      <c r="D12" s="218"/>
      <c r="E12" s="218"/>
      <c r="F12" s="218"/>
      <c r="G12" s="218"/>
      <c r="H12" s="218"/>
      <c r="I12" s="218"/>
      <c r="J12" s="218"/>
      <c r="K12" s="214"/>
    </row>
    <row r="13" spans="2:11" ht="15" customHeight="1">
      <c r="B13" s="217"/>
      <c r="C13" s="218"/>
      <c r="D13" s="327" t="s">
        <v>456</v>
      </c>
      <c r="E13" s="327"/>
      <c r="F13" s="327"/>
      <c r="G13" s="327"/>
      <c r="H13" s="327"/>
      <c r="I13" s="327"/>
      <c r="J13" s="327"/>
      <c r="K13" s="214"/>
    </row>
    <row r="14" spans="2:11" ht="15" customHeight="1">
      <c r="B14" s="217"/>
      <c r="C14" s="218"/>
      <c r="D14" s="327" t="s">
        <v>457</v>
      </c>
      <c r="E14" s="327"/>
      <c r="F14" s="327"/>
      <c r="G14" s="327"/>
      <c r="H14" s="327"/>
      <c r="I14" s="327"/>
      <c r="J14" s="327"/>
      <c r="K14" s="214"/>
    </row>
    <row r="15" spans="2:11" ht="15" customHeight="1">
      <c r="B15" s="217"/>
      <c r="C15" s="218"/>
      <c r="D15" s="327" t="s">
        <v>458</v>
      </c>
      <c r="E15" s="327"/>
      <c r="F15" s="327"/>
      <c r="G15" s="327"/>
      <c r="H15" s="327"/>
      <c r="I15" s="327"/>
      <c r="J15" s="327"/>
      <c r="K15" s="214"/>
    </row>
    <row r="16" spans="2:11" ht="15" customHeight="1">
      <c r="B16" s="217"/>
      <c r="C16" s="218"/>
      <c r="D16" s="218"/>
      <c r="E16" s="219" t="s">
        <v>74</v>
      </c>
      <c r="F16" s="327" t="s">
        <v>459</v>
      </c>
      <c r="G16" s="327"/>
      <c r="H16" s="327"/>
      <c r="I16" s="327"/>
      <c r="J16" s="327"/>
      <c r="K16" s="214"/>
    </row>
    <row r="17" spans="2:11" ht="15" customHeight="1">
      <c r="B17" s="217"/>
      <c r="C17" s="218"/>
      <c r="D17" s="218"/>
      <c r="E17" s="219" t="s">
        <v>460</v>
      </c>
      <c r="F17" s="327" t="s">
        <v>461</v>
      </c>
      <c r="G17" s="327"/>
      <c r="H17" s="327"/>
      <c r="I17" s="327"/>
      <c r="J17" s="327"/>
      <c r="K17" s="214"/>
    </row>
    <row r="18" spans="2:11" ht="15" customHeight="1">
      <c r="B18" s="217"/>
      <c r="C18" s="218"/>
      <c r="D18" s="218"/>
      <c r="E18" s="219" t="s">
        <v>462</v>
      </c>
      <c r="F18" s="327" t="s">
        <v>463</v>
      </c>
      <c r="G18" s="327"/>
      <c r="H18" s="327"/>
      <c r="I18" s="327"/>
      <c r="J18" s="327"/>
      <c r="K18" s="214"/>
    </row>
    <row r="19" spans="2:11" ht="15" customHeight="1">
      <c r="B19" s="217"/>
      <c r="C19" s="218"/>
      <c r="D19" s="218"/>
      <c r="E19" s="219" t="s">
        <v>464</v>
      </c>
      <c r="F19" s="327" t="s">
        <v>465</v>
      </c>
      <c r="G19" s="327"/>
      <c r="H19" s="327"/>
      <c r="I19" s="327"/>
      <c r="J19" s="327"/>
      <c r="K19" s="214"/>
    </row>
    <row r="20" spans="2:11" ht="15" customHeight="1">
      <c r="B20" s="217"/>
      <c r="C20" s="218"/>
      <c r="D20" s="218"/>
      <c r="E20" s="219" t="s">
        <v>466</v>
      </c>
      <c r="F20" s="327" t="s">
        <v>467</v>
      </c>
      <c r="G20" s="327"/>
      <c r="H20" s="327"/>
      <c r="I20" s="327"/>
      <c r="J20" s="327"/>
      <c r="K20" s="214"/>
    </row>
    <row r="21" spans="2:11" ht="15" customHeight="1">
      <c r="B21" s="217"/>
      <c r="C21" s="218"/>
      <c r="D21" s="218"/>
      <c r="E21" s="219" t="s">
        <v>468</v>
      </c>
      <c r="F21" s="327" t="s">
        <v>469</v>
      </c>
      <c r="G21" s="327"/>
      <c r="H21" s="327"/>
      <c r="I21" s="327"/>
      <c r="J21" s="327"/>
      <c r="K21" s="214"/>
    </row>
    <row r="22" spans="2:11" ht="12.75" customHeight="1">
      <c r="B22" s="217"/>
      <c r="C22" s="218"/>
      <c r="D22" s="218"/>
      <c r="E22" s="218"/>
      <c r="F22" s="218"/>
      <c r="G22" s="218"/>
      <c r="H22" s="218"/>
      <c r="I22" s="218"/>
      <c r="J22" s="218"/>
      <c r="K22" s="214"/>
    </row>
    <row r="23" spans="2:11" ht="15" customHeight="1">
      <c r="B23" s="217"/>
      <c r="C23" s="327" t="s">
        <v>470</v>
      </c>
      <c r="D23" s="327"/>
      <c r="E23" s="327"/>
      <c r="F23" s="327"/>
      <c r="G23" s="327"/>
      <c r="H23" s="327"/>
      <c r="I23" s="327"/>
      <c r="J23" s="327"/>
      <c r="K23" s="214"/>
    </row>
    <row r="24" spans="2:11" ht="15" customHeight="1">
      <c r="B24" s="217"/>
      <c r="C24" s="327" t="s">
        <v>471</v>
      </c>
      <c r="D24" s="327"/>
      <c r="E24" s="327"/>
      <c r="F24" s="327"/>
      <c r="G24" s="327"/>
      <c r="H24" s="327"/>
      <c r="I24" s="327"/>
      <c r="J24" s="327"/>
      <c r="K24" s="214"/>
    </row>
    <row r="25" spans="2:11" ht="15" customHeight="1">
      <c r="B25" s="217"/>
      <c r="C25" s="216"/>
      <c r="D25" s="327" t="s">
        <v>472</v>
      </c>
      <c r="E25" s="327"/>
      <c r="F25" s="327"/>
      <c r="G25" s="327"/>
      <c r="H25" s="327"/>
      <c r="I25" s="327"/>
      <c r="J25" s="327"/>
      <c r="K25" s="214"/>
    </row>
    <row r="26" spans="2:11" ht="15" customHeight="1">
      <c r="B26" s="217"/>
      <c r="C26" s="218"/>
      <c r="D26" s="327" t="s">
        <v>473</v>
      </c>
      <c r="E26" s="327"/>
      <c r="F26" s="327"/>
      <c r="G26" s="327"/>
      <c r="H26" s="327"/>
      <c r="I26" s="327"/>
      <c r="J26" s="327"/>
      <c r="K26" s="214"/>
    </row>
    <row r="27" spans="2:11" ht="12.75" customHeight="1">
      <c r="B27" s="217"/>
      <c r="C27" s="218"/>
      <c r="D27" s="218"/>
      <c r="E27" s="218"/>
      <c r="F27" s="218"/>
      <c r="G27" s="218"/>
      <c r="H27" s="218"/>
      <c r="I27" s="218"/>
      <c r="J27" s="218"/>
      <c r="K27" s="214"/>
    </row>
    <row r="28" spans="2:11" ht="15" customHeight="1">
      <c r="B28" s="217"/>
      <c r="C28" s="218"/>
      <c r="D28" s="327" t="s">
        <v>474</v>
      </c>
      <c r="E28" s="327"/>
      <c r="F28" s="327"/>
      <c r="G28" s="327"/>
      <c r="H28" s="327"/>
      <c r="I28" s="327"/>
      <c r="J28" s="327"/>
      <c r="K28" s="214"/>
    </row>
    <row r="29" spans="2:11" ht="15" customHeight="1">
      <c r="B29" s="217"/>
      <c r="C29" s="218"/>
      <c r="D29" s="327" t="s">
        <v>475</v>
      </c>
      <c r="E29" s="327"/>
      <c r="F29" s="327"/>
      <c r="G29" s="327"/>
      <c r="H29" s="327"/>
      <c r="I29" s="327"/>
      <c r="J29" s="327"/>
      <c r="K29" s="214"/>
    </row>
    <row r="30" spans="2:11" ht="12.75" customHeight="1">
      <c r="B30" s="217"/>
      <c r="C30" s="218"/>
      <c r="D30" s="218"/>
      <c r="E30" s="218"/>
      <c r="F30" s="218"/>
      <c r="G30" s="218"/>
      <c r="H30" s="218"/>
      <c r="I30" s="218"/>
      <c r="J30" s="218"/>
      <c r="K30" s="214"/>
    </row>
    <row r="31" spans="2:11" ht="15" customHeight="1">
      <c r="B31" s="217"/>
      <c r="C31" s="218"/>
      <c r="D31" s="327" t="s">
        <v>476</v>
      </c>
      <c r="E31" s="327"/>
      <c r="F31" s="327"/>
      <c r="G31" s="327"/>
      <c r="H31" s="327"/>
      <c r="I31" s="327"/>
      <c r="J31" s="327"/>
      <c r="K31" s="214"/>
    </row>
    <row r="32" spans="2:11" ht="15" customHeight="1">
      <c r="B32" s="217"/>
      <c r="C32" s="218"/>
      <c r="D32" s="327" t="s">
        <v>477</v>
      </c>
      <c r="E32" s="327"/>
      <c r="F32" s="327"/>
      <c r="G32" s="327"/>
      <c r="H32" s="327"/>
      <c r="I32" s="327"/>
      <c r="J32" s="327"/>
      <c r="K32" s="214"/>
    </row>
    <row r="33" spans="2:11" ht="15" customHeight="1">
      <c r="B33" s="217"/>
      <c r="C33" s="218"/>
      <c r="D33" s="327" t="s">
        <v>478</v>
      </c>
      <c r="E33" s="327"/>
      <c r="F33" s="327"/>
      <c r="G33" s="327"/>
      <c r="H33" s="327"/>
      <c r="I33" s="327"/>
      <c r="J33" s="327"/>
      <c r="K33" s="214"/>
    </row>
    <row r="34" spans="2:11" ht="15" customHeight="1">
      <c r="B34" s="217"/>
      <c r="C34" s="218"/>
      <c r="D34" s="216"/>
      <c r="E34" s="220" t="s">
        <v>97</v>
      </c>
      <c r="F34" s="216"/>
      <c r="G34" s="327" t="s">
        <v>479</v>
      </c>
      <c r="H34" s="327"/>
      <c r="I34" s="327"/>
      <c r="J34" s="327"/>
      <c r="K34" s="214"/>
    </row>
    <row r="35" spans="2:11" ht="30.75" customHeight="1">
      <c r="B35" s="217"/>
      <c r="C35" s="218"/>
      <c r="D35" s="216"/>
      <c r="E35" s="220" t="s">
        <v>480</v>
      </c>
      <c r="F35" s="216"/>
      <c r="G35" s="327" t="s">
        <v>481</v>
      </c>
      <c r="H35" s="327"/>
      <c r="I35" s="327"/>
      <c r="J35" s="327"/>
      <c r="K35" s="214"/>
    </row>
    <row r="36" spans="2:11" ht="15" customHeight="1">
      <c r="B36" s="217"/>
      <c r="C36" s="218"/>
      <c r="D36" s="216"/>
      <c r="E36" s="220" t="s">
        <v>51</v>
      </c>
      <c r="F36" s="216"/>
      <c r="G36" s="327" t="s">
        <v>482</v>
      </c>
      <c r="H36" s="327"/>
      <c r="I36" s="327"/>
      <c r="J36" s="327"/>
      <c r="K36" s="214"/>
    </row>
    <row r="37" spans="2:11" ht="15" customHeight="1">
      <c r="B37" s="217"/>
      <c r="C37" s="218"/>
      <c r="D37" s="216"/>
      <c r="E37" s="220" t="s">
        <v>98</v>
      </c>
      <c r="F37" s="216"/>
      <c r="G37" s="327" t="s">
        <v>483</v>
      </c>
      <c r="H37" s="327"/>
      <c r="I37" s="327"/>
      <c r="J37" s="327"/>
      <c r="K37" s="214"/>
    </row>
    <row r="38" spans="2:11" ht="15" customHeight="1">
      <c r="B38" s="217"/>
      <c r="C38" s="218"/>
      <c r="D38" s="216"/>
      <c r="E38" s="220" t="s">
        <v>99</v>
      </c>
      <c r="F38" s="216"/>
      <c r="G38" s="327" t="s">
        <v>484</v>
      </c>
      <c r="H38" s="327"/>
      <c r="I38" s="327"/>
      <c r="J38" s="327"/>
      <c r="K38" s="214"/>
    </row>
    <row r="39" spans="2:11" ht="15" customHeight="1">
      <c r="B39" s="217"/>
      <c r="C39" s="218"/>
      <c r="D39" s="216"/>
      <c r="E39" s="220" t="s">
        <v>100</v>
      </c>
      <c r="F39" s="216"/>
      <c r="G39" s="327" t="s">
        <v>485</v>
      </c>
      <c r="H39" s="327"/>
      <c r="I39" s="327"/>
      <c r="J39" s="327"/>
      <c r="K39" s="214"/>
    </row>
    <row r="40" spans="2:11" ht="15" customHeight="1">
      <c r="B40" s="217"/>
      <c r="C40" s="218"/>
      <c r="D40" s="216"/>
      <c r="E40" s="220" t="s">
        <v>486</v>
      </c>
      <c r="F40" s="216"/>
      <c r="G40" s="327" t="s">
        <v>487</v>
      </c>
      <c r="H40" s="327"/>
      <c r="I40" s="327"/>
      <c r="J40" s="327"/>
      <c r="K40" s="214"/>
    </row>
    <row r="41" spans="2:11" ht="15" customHeight="1">
      <c r="B41" s="217"/>
      <c r="C41" s="218"/>
      <c r="D41" s="216"/>
      <c r="E41" s="220"/>
      <c r="F41" s="216"/>
      <c r="G41" s="327" t="s">
        <v>488</v>
      </c>
      <c r="H41" s="327"/>
      <c r="I41" s="327"/>
      <c r="J41" s="327"/>
      <c r="K41" s="214"/>
    </row>
    <row r="42" spans="2:11" ht="15" customHeight="1">
      <c r="B42" s="217"/>
      <c r="C42" s="218"/>
      <c r="D42" s="216"/>
      <c r="E42" s="220" t="s">
        <v>489</v>
      </c>
      <c r="F42" s="216"/>
      <c r="G42" s="327" t="s">
        <v>490</v>
      </c>
      <c r="H42" s="327"/>
      <c r="I42" s="327"/>
      <c r="J42" s="327"/>
      <c r="K42" s="214"/>
    </row>
    <row r="43" spans="2:11" ht="15" customHeight="1">
      <c r="B43" s="217"/>
      <c r="C43" s="218"/>
      <c r="D43" s="216"/>
      <c r="E43" s="220" t="s">
        <v>102</v>
      </c>
      <c r="F43" s="216"/>
      <c r="G43" s="327" t="s">
        <v>491</v>
      </c>
      <c r="H43" s="327"/>
      <c r="I43" s="327"/>
      <c r="J43" s="327"/>
      <c r="K43" s="214"/>
    </row>
    <row r="44" spans="2:11" ht="12.75" customHeight="1">
      <c r="B44" s="217"/>
      <c r="C44" s="218"/>
      <c r="D44" s="216"/>
      <c r="E44" s="216"/>
      <c r="F44" s="216"/>
      <c r="G44" s="216"/>
      <c r="H44" s="216"/>
      <c r="I44" s="216"/>
      <c r="J44" s="216"/>
      <c r="K44" s="214"/>
    </row>
    <row r="45" spans="2:11" ht="15" customHeight="1">
      <c r="B45" s="217"/>
      <c r="C45" s="218"/>
      <c r="D45" s="327" t="s">
        <v>492</v>
      </c>
      <c r="E45" s="327"/>
      <c r="F45" s="327"/>
      <c r="G45" s="327"/>
      <c r="H45" s="327"/>
      <c r="I45" s="327"/>
      <c r="J45" s="327"/>
      <c r="K45" s="214"/>
    </row>
    <row r="46" spans="2:11" ht="15" customHeight="1">
      <c r="B46" s="217"/>
      <c r="C46" s="218"/>
      <c r="D46" s="218"/>
      <c r="E46" s="327" t="s">
        <v>493</v>
      </c>
      <c r="F46" s="327"/>
      <c r="G46" s="327"/>
      <c r="H46" s="327"/>
      <c r="I46" s="327"/>
      <c r="J46" s="327"/>
      <c r="K46" s="214"/>
    </row>
    <row r="47" spans="2:11" ht="15" customHeight="1">
      <c r="B47" s="217"/>
      <c r="C47" s="218"/>
      <c r="D47" s="218"/>
      <c r="E47" s="327" t="s">
        <v>494</v>
      </c>
      <c r="F47" s="327"/>
      <c r="G47" s="327"/>
      <c r="H47" s="327"/>
      <c r="I47" s="327"/>
      <c r="J47" s="327"/>
      <c r="K47" s="214"/>
    </row>
    <row r="48" spans="2:11" ht="15" customHeight="1">
      <c r="B48" s="217"/>
      <c r="C48" s="218"/>
      <c r="D48" s="218"/>
      <c r="E48" s="327" t="s">
        <v>495</v>
      </c>
      <c r="F48" s="327"/>
      <c r="G48" s="327"/>
      <c r="H48" s="327"/>
      <c r="I48" s="327"/>
      <c r="J48" s="327"/>
      <c r="K48" s="214"/>
    </row>
    <row r="49" spans="2:11" ht="15" customHeight="1">
      <c r="B49" s="217"/>
      <c r="C49" s="218"/>
      <c r="D49" s="327" t="s">
        <v>496</v>
      </c>
      <c r="E49" s="327"/>
      <c r="F49" s="327"/>
      <c r="G49" s="327"/>
      <c r="H49" s="327"/>
      <c r="I49" s="327"/>
      <c r="J49" s="327"/>
      <c r="K49" s="214"/>
    </row>
    <row r="50" spans="2:11" ht="25.5" customHeight="1">
      <c r="B50" s="213"/>
      <c r="C50" s="329" t="s">
        <v>497</v>
      </c>
      <c r="D50" s="329"/>
      <c r="E50" s="329"/>
      <c r="F50" s="329"/>
      <c r="G50" s="329"/>
      <c r="H50" s="329"/>
      <c r="I50" s="329"/>
      <c r="J50" s="329"/>
      <c r="K50" s="214"/>
    </row>
    <row r="51" spans="2:11" ht="5.25" customHeight="1">
      <c r="B51" s="213"/>
      <c r="C51" s="215"/>
      <c r="D51" s="215"/>
      <c r="E51" s="215"/>
      <c r="F51" s="215"/>
      <c r="G51" s="215"/>
      <c r="H51" s="215"/>
      <c r="I51" s="215"/>
      <c r="J51" s="215"/>
      <c r="K51" s="214"/>
    </row>
    <row r="52" spans="2:11" ht="15" customHeight="1">
      <c r="B52" s="213"/>
      <c r="C52" s="327" t="s">
        <v>498</v>
      </c>
      <c r="D52" s="327"/>
      <c r="E52" s="327"/>
      <c r="F52" s="327"/>
      <c r="G52" s="327"/>
      <c r="H52" s="327"/>
      <c r="I52" s="327"/>
      <c r="J52" s="327"/>
      <c r="K52" s="214"/>
    </row>
    <row r="53" spans="2:11" ht="15" customHeight="1">
      <c r="B53" s="213"/>
      <c r="C53" s="327" t="s">
        <v>499</v>
      </c>
      <c r="D53" s="327"/>
      <c r="E53" s="327"/>
      <c r="F53" s="327"/>
      <c r="G53" s="327"/>
      <c r="H53" s="327"/>
      <c r="I53" s="327"/>
      <c r="J53" s="327"/>
      <c r="K53" s="214"/>
    </row>
    <row r="54" spans="2:11" ht="12.75" customHeight="1">
      <c r="B54" s="213"/>
      <c r="C54" s="216"/>
      <c r="D54" s="216"/>
      <c r="E54" s="216"/>
      <c r="F54" s="216"/>
      <c r="G54" s="216"/>
      <c r="H54" s="216"/>
      <c r="I54" s="216"/>
      <c r="J54" s="216"/>
      <c r="K54" s="214"/>
    </row>
    <row r="55" spans="2:11" ht="15" customHeight="1">
      <c r="B55" s="213"/>
      <c r="C55" s="327" t="s">
        <v>500</v>
      </c>
      <c r="D55" s="327"/>
      <c r="E55" s="327"/>
      <c r="F55" s="327"/>
      <c r="G55" s="327"/>
      <c r="H55" s="327"/>
      <c r="I55" s="327"/>
      <c r="J55" s="327"/>
      <c r="K55" s="214"/>
    </row>
    <row r="56" spans="2:11" ht="15" customHeight="1">
      <c r="B56" s="213"/>
      <c r="C56" s="218"/>
      <c r="D56" s="327" t="s">
        <v>501</v>
      </c>
      <c r="E56" s="327"/>
      <c r="F56" s="327"/>
      <c r="G56" s="327"/>
      <c r="H56" s="327"/>
      <c r="I56" s="327"/>
      <c r="J56" s="327"/>
      <c r="K56" s="214"/>
    </row>
    <row r="57" spans="2:11" ht="15" customHeight="1">
      <c r="B57" s="213"/>
      <c r="C57" s="218"/>
      <c r="D57" s="327" t="s">
        <v>502</v>
      </c>
      <c r="E57" s="327"/>
      <c r="F57" s="327"/>
      <c r="G57" s="327"/>
      <c r="H57" s="327"/>
      <c r="I57" s="327"/>
      <c r="J57" s="327"/>
      <c r="K57" s="214"/>
    </row>
    <row r="58" spans="2:11" ht="15" customHeight="1">
      <c r="B58" s="213"/>
      <c r="C58" s="218"/>
      <c r="D58" s="327" t="s">
        <v>503</v>
      </c>
      <c r="E58" s="327"/>
      <c r="F58" s="327"/>
      <c r="G58" s="327"/>
      <c r="H58" s="327"/>
      <c r="I58" s="327"/>
      <c r="J58" s="327"/>
      <c r="K58" s="214"/>
    </row>
    <row r="59" spans="2:11" ht="15" customHeight="1">
      <c r="B59" s="213"/>
      <c r="C59" s="218"/>
      <c r="D59" s="327" t="s">
        <v>504</v>
      </c>
      <c r="E59" s="327"/>
      <c r="F59" s="327"/>
      <c r="G59" s="327"/>
      <c r="H59" s="327"/>
      <c r="I59" s="327"/>
      <c r="J59" s="327"/>
      <c r="K59" s="214"/>
    </row>
    <row r="60" spans="2:11" ht="15" customHeight="1">
      <c r="B60" s="213"/>
      <c r="C60" s="218"/>
      <c r="D60" s="331" t="s">
        <v>505</v>
      </c>
      <c r="E60" s="331"/>
      <c r="F60" s="331"/>
      <c r="G60" s="331"/>
      <c r="H60" s="331"/>
      <c r="I60" s="331"/>
      <c r="J60" s="331"/>
      <c r="K60" s="214"/>
    </row>
    <row r="61" spans="2:11" ht="15" customHeight="1">
      <c r="B61" s="213"/>
      <c r="C61" s="218"/>
      <c r="D61" s="327" t="s">
        <v>506</v>
      </c>
      <c r="E61" s="327"/>
      <c r="F61" s="327"/>
      <c r="G61" s="327"/>
      <c r="H61" s="327"/>
      <c r="I61" s="327"/>
      <c r="J61" s="327"/>
      <c r="K61" s="214"/>
    </row>
    <row r="62" spans="2:11" ht="12.75" customHeight="1">
      <c r="B62" s="213"/>
      <c r="C62" s="218"/>
      <c r="D62" s="218"/>
      <c r="E62" s="221"/>
      <c r="F62" s="218"/>
      <c r="G62" s="218"/>
      <c r="H62" s="218"/>
      <c r="I62" s="218"/>
      <c r="J62" s="218"/>
      <c r="K62" s="214"/>
    </row>
    <row r="63" spans="2:11" ht="15" customHeight="1">
      <c r="B63" s="213"/>
      <c r="C63" s="218"/>
      <c r="D63" s="327" t="s">
        <v>507</v>
      </c>
      <c r="E63" s="327"/>
      <c r="F63" s="327"/>
      <c r="G63" s="327"/>
      <c r="H63" s="327"/>
      <c r="I63" s="327"/>
      <c r="J63" s="327"/>
      <c r="K63" s="214"/>
    </row>
    <row r="64" spans="2:11" ht="15" customHeight="1">
      <c r="B64" s="213"/>
      <c r="C64" s="218"/>
      <c r="D64" s="331" t="s">
        <v>508</v>
      </c>
      <c r="E64" s="331"/>
      <c r="F64" s="331"/>
      <c r="G64" s="331"/>
      <c r="H64" s="331"/>
      <c r="I64" s="331"/>
      <c r="J64" s="331"/>
      <c r="K64" s="214"/>
    </row>
    <row r="65" spans="2:11" ht="15" customHeight="1">
      <c r="B65" s="213"/>
      <c r="C65" s="218"/>
      <c r="D65" s="327" t="s">
        <v>509</v>
      </c>
      <c r="E65" s="327"/>
      <c r="F65" s="327"/>
      <c r="G65" s="327"/>
      <c r="H65" s="327"/>
      <c r="I65" s="327"/>
      <c r="J65" s="327"/>
      <c r="K65" s="214"/>
    </row>
    <row r="66" spans="2:11" ht="15" customHeight="1">
      <c r="B66" s="213"/>
      <c r="C66" s="218"/>
      <c r="D66" s="327" t="s">
        <v>510</v>
      </c>
      <c r="E66" s="327"/>
      <c r="F66" s="327"/>
      <c r="G66" s="327"/>
      <c r="H66" s="327"/>
      <c r="I66" s="327"/>
      <c r="J66" s="327"/>
      <c r="K66" s="214"/>
    </row>
    <row r="67" spans="2:11" ht="15" customHeight="1">
      <c r="B67" s="213"/>
      <c r="C67" s="218"/>
      <c r="D67" s="327" t="s">
        <v>511</v>
      </c>
      <c r="E67" s="327"/>
      <c r="F67" s="327"/>
      <c r="G67" s="327"/>
      <c r="H67" s="327"/>
      <c r="I67" s="327"/>
      <c r="J67" s="327"/>
      <c r="K67" s="214"/>
    </row>
    <row r="68" spans="2:11" ht="15" customHeight="1">
      <c r="B68" s="213"/>
      <c r="C68" s="218"/>
      <c r="D68" s="327" t="s">
        <v>512</v>
      </c>
      <c r="E68" s="327"/>
      <c r="F68" s="327"/>
      <c r="G68" s="327"/>
      <c r="H68" s="327"/>
      <c r="I68" s="327"/>
      <c r="J68" s="327"/>
      <c r="K68" s="214"/>
    </row>
    <row r="69" spans="2:11" ht="12.75" customHeight="1">
      <c r="B69" s="222"/>
      <c r="C69" s="223"/>
      <c r="D69" s="223"/>
      <c r="E69" s="223"/>
      <c r="F69" s="223"/>
      <c r="G69" s="223"/>
      <c r="H69" s="223"/>
      <c r="I69" s="223"/>
      <c r="J69" s="223"/>
      <c r="K69" s="224"/>
    </row>
    <row r="70" spans="2:11" ht="18.75" customHeight="1">
      <c r="B70" s="225"/>
      <c r="C70" s="225"/>
      <c r="D70" s="225"/>
      <c r="E70" s="225"/>
      <c r="F70" s="225"/>
      <c r="G70" s="225"/>
      <c r="H70" s="225"/>
      <c r="I70" s="225"/>
      <c r="J70" s="225"/>
      <c r="K70" s="226"/>
    </row>
    <row r="71" spans="2:11" ht="18.75" customHeight="1">
      <c r="B71" s="226"/>
      <c r="C71" s="226"/>
      <c r="D71" s="226"/>
      <c r="E71" s="226"/>
      <c r="F71" s="226"/>
      <c r="G71" s="226"/>
      <c r="H71" s="226"/>
      <c r="I71" s="226"/>
      <c r="J71" s="226"/>
      <c r="K71" s="226"/>
    </row>
    <row r="72" spans="2:11" ht="7.5" customHeight="1">
      <c r="B72" s="227"/>
      <c r="C72" s="228"/>
      <c r="D72" s="228"/>
      <c r="E72" s="228"/>
      <c r="F72" s="228"/>
      <c r="G72" s="228"/>
      <c r="H72" s="228"/>
      <c r="I72" s="228"/>
      <c r="J72" s="228"/>
      <c r="K72" s="229"/>
    </row>
    <row r="73" spans="2:11" ht="45" customHeight="1">
      <c r="B73" s="230"/>
      <c r="C73" s="332" t="s">
        <v>81</v>
      </c>
      <c r="D73" s="332"/>
      <c r="E73" s="332"/>
      <c r="F73" s="332"/>
      <c r="G73" s="332"/>
      <c r="H73" s="332"/>
      <c r="I73" s="332"/>
      <c r="J73" s="332"/>
      <c r="K73" s="231"/>
    </row>
    <row r="74" spans="2:11" ht="17.25" customHeight="1">
      <c r="B74" s="230"/>
      <c r="C74" s="232" t="s">
        <v>513</v>
      </c>
      <c r="D74" s="232"/>
      <c r="E74" s="232"/>
      <c r="F74" s="232" t="s">
        <v>514</v>
      </c>
      <c r="G74" s="233"/>
      <c r="H74" s="232" t="s">
        <v>98</v>
      </c>
      <c r="I74" s="232" t="s">
        <v>55</v>
      </c>
      <c r="J74" s="232" t="s">
        <v>515</v>
      </c>
      <c r="K74" s="231"/>
    </row>
    <row r="75" spans="2:11" ht="17.25" customHeight="1">
      <c r="B75" s="230"/>
      <c r="C75" s="234" t="s">
        <v>516</v>
      </c>
      <c r="D75" s="234"/>
      <c r="E75" s="234"/>
      <c r="F75" s="235" t="s">
        <v>517</v>
      </c>
      <c r="G75" s="236"/>
      <c r="H75" s="234"/>
      <c r="I75" s="234"/>
      <c r="J75" s="234" t="s">
        <v>518</v>
      </c>
      <c r="K75" s="231"/>
    </row>
    <row r="76" spans="2:11" ht="5.25" customHeight="1">
      <c r="B76" s="230"/>
      <c r="C76" s="237"/>
      <c r="D76" s="237"/>
      <c r="E76" s="237"/>
      <c r="F76" s="237"/>
      <c r="G76" s="238"/>
      <c r="H76" s="237"/>
      <c r="I76" s="237"/>
      <c r="J76" s="237"/>
      <c r="K76" s="231"/>
    </row>
    <row r="77" spans="2:11" ht="15" customHeight="1">
      <c r="B77" s="230"/>
      <c r="C77" s="220" t="s">
        <v>51</v>
      </c>
      <c r="D77" s="237"/>
      <c r="E77" s="237"/>
      <c r="F77" s="239" t="s">
        <v>519</v>
      </c>
      <c r="G77" s="238"/>
      <c r="H77" s="220" t="s">
        <v>520</v>
      </c>
      <c r="I77" s="220" t="s">
        <v>521</v>
      </c>
      <c r="J77" s="220">
        <v>20</v>
      </c>
      <c r="K77" s="231"/>
    </row>
    <row r="78" spans="2:11" ht="15" customHeight="1">
      <c r="B78" s="230"/>
      <c r="C78" s="220" t="s">
        <v>522</v>
      </c>
      <c r="D78" s="220"/>
      <c r="E78" s="220"/>
      <c r="F78" s="239" t="s">
        <v>519</v>
      </c>
      <c r="G78" s="238"/>
      <c r="H78" s="220" t="s">
        <v>523</v>
      </c>
      <c r="I78" s="220" t="s">
        <v>521</v>
      </c>
      <c r="J78" s="220">
        <v>120</v>
      </c>
      <c r="K78" s="231"/>
    </row>
    <row r="79" spans="2:11" ht="15" customHeight="1">
      <c r="B79" s="240"/>
      <c r="C79" s="220" t="s">
        <v>524</v>
      </c>
      <c r="D79" s="220"/>
      <c r="E79" s="220"/>
      <c r="F79" s="239" t="s">
        <v>525</v>
      </c>
      <c r="G79" s="238"/>
      <c r="H79" s="220" t="s">
        <v>526</v>
      </c>
      <c r="I79" s="220" t="s">
        <v>521</v>
      </c>
      <c r="J79" s="220">
        <v>50</v>
      </c>
      <c r="K79" s="231"/>
    </row>
    <row r="80" spans="2:11" ht="15" customHeight="1">
      <c r="B80" s="240"/>
      <c r="C80" s="220" t="s">
        <v>527</v>
      </c>
      <c r="D80" s="220"/>
      <c r="E80" s="220"/>
      <c r="F80" s="239" t="s">
        <v>519</v>
      </c>
      <c r="G80" s="238"/>
      <c r="H80" s="220" t="s">
        <v>528</v>
      </c>
      <c r="I80" s="220" t="s">
        <v>529</v>
      </c>
      <c r="J80" s="220"/>
      <c r="K80" s="231"/>
    </row>
    <row r="81" spans="2:11" ht="15" customHeight="1">
      <c r="B81" s="240"/>
      <c r="C81" s="241" t="s">
        <v>530</v>
      </c>
      <c r="D81" s="241"/>
      <c r="E81" s="241"/>
      <c r="F81" s="242" t="s">
        <v>525</v>
      </c>
      <c r="G81" s="241"/>
      <c r="H81" s="241" t="s">
        <v>531</v>
      </c>
      <c r="I81" s="241" t="s">
        <v>521</v>
      </c>
      <c r="J81" s="241">
        <v>15</v>
      </c>
      <c r="K81" s="231"/>
    </row>
    <row r="82" spans="2:11" ht="15" customHeight="1">
      <c r="B82" s="240"/>
      <c r="C82" s="241" t="s">
        <v>532</v>
      </c>
      <c r="D82" s="241"/>
      <c r="E82" s="241"/>
      <c r="F82" s="242" t="s">
        <v>525</v>
      </c>
      <c r="G82" s="241"/>
      <c r="H82" s="241" t="s">
        <v>533</v>
      </c>
      <c r="I82" s="241" t="s">
        <v>521</v>
      </c>
      <c r="J82" s="241">
        <v>15</v>
      </c>
      <c r="K82" s="231"/>
    </row>
    <row r="83" spans="2:11" ht="15" customHeight="1">
      <c r="B83" s="240"/>
      <c r="C83" s="241" t="s">
        <v>534</v>
      </c>
      <c r="D83" s="241"/>
      <c r="E83" s="241"/>
      <c r="F83" s="242" t="s">
        <v>525</v>
      </c>
      <c r="G83" s="241"/>
      <c r="H83" s="241" t="s">
        <v>535</v>
      </c>
      <c r="I83" s="241" t="s">
        <v>521</v>
      </c>
      <c r="J83" s="241">
        <v>20</v>
      </c>
      <c r="K83" s="231"/>
    </row>
    <row r="84" spans="2:11" ht="15" customHeight="1">
      <c r="B84" s="240"/>
      <c r="C84" s="241" t="s">
        <v>536</v>
      </c>
      <c r="D84" s="241"/>
      <c r="E84" s="241"/>
      <c r="F84" s="242" t="s">
        <v>525</v>
      </c>
      <c r="G84" s="241"/>
      <c r="H84" s="241" t="s">
        <v>537</v>
      </c>
      <c r="I84" s="241" t="s">
        <v>521</v>
      </c>
      <c r="J84" s="241">
        <v>20</v>
      </c>
      <c r="K84" s="231"/>
    </row>
    <row r="85" spans="2:11" ht="15" customHeight="1">
      <c r="B85" s="240"/>
      <c r="C85" s="220" t="s">
        <v>538</v>
      </c>
      <c r="D85" s="220"/>
      <c r="E85" s="220"/>
      <c r="F85" s="239" t="s">
        <v>525</v>
      </c>
      <c r="G85" s="238"/>
      <c r="H85" s="220" t="s">
        <v>539</v>
      </c>
      <c r="I85" s="220" t="s">
        <v>521</v>
      </c>
      <c r="J85" s="220">
        <v>50</v>
      </c>
      <c r="K85" s="231"/>
    </row>
    <row r="86" spans="2:11" ht="15" customHeight="1">
      <c r="B86" s="240"/>
      <c r="C86" s="220" t="s">
        <v>540</v>
      </c>
      <c r="D86" s="220"/>
      <c r="E86" s="220"/>
      <c r="F86" s="239" t="s">
        <v>525</v>
      </c>
      <c r="G86" s="238"/>
      <c r="H86" s="220" t="s">
        <v>541</v>
      </c>
      <c r="I86" s="220" t="s">
        <v>521</v>
      </c>
      <c r="J86" s="220">
        <v>20</v>
      </c>
      <c r="K86" s="231"/>
    </row>
    <row r="87" spans="2:11" ht="15" customHeight="1">
      <c r="B87" s="240"/>
      <c r="C87" s="220" t="s">
        <v>542</v>
      </c>
      <c r="D87" s="220"/>
      <c r="E87" s="220"/>
      <c r="F87" s="239" t="s">
        <v>525</v>
      </c>
      <c r="G87" s="238"/>
      <c r="H87" s="220" t="s">
        <v>543</v>
      </c>
      <c r="I87" s="220" t="s">
        <v>521</v>
      </c>
      <c r="J87" s="220">
        <v>20</v>
      </c>
      <c r="K87" s="231"/>
    </row>
    <row r="88" spans="2:11" ht="15" customHeight="1">
      <c r="B88" s="240"/>
      <c r="C88" s="220" t="s">
        <v>544</v>
      </c>
      <c r="D88" s="220"/>
      <c r="E88" s="220"/>
      <c r="F88" s="239" t="s">
        <v>525</v>
      </c>
      <c r="G88" s="238"/>
      <c r="H88" s="220" t="s">
        <v>545</v>
      </c>
      <c r="I88" s="220" t="s">
        <v>521</v>
      </c>
      <c r="J88" s="220">
        <v>50</v>
      </c>
      <c r="K88" s="231"/>
    </row>
    <row r="89" spans="2:11" ht="15" customHeight="1">
      <c r="B89" s="240"/>
      <c r="C89" s="220" t="s">
        <v>546</v>
      </c>
      <c r="D89" s="220"/>
      <c r="E89" s="220"/>
      <c r="F89" s="239" t="s">
        <v>525</v>
      </c>
      <c r="G89" s="238"/>
      <c r="H89" s="220" t="s">
        <v>546</v>
      </c>
      <c r="I89" s="220" t="s">
        <v>521</v>
      </c>
      <c r="J89" s="220">
        <v>50</v>
      </c>
      <c r="K89" s="231"/>
    </row>
    <row r="90" spans="2:11" ht="15" customHeight="1">
      <c r="B90" s="240"/>
      <c r="C90" s="220" t="s">
        <v>103</v>
      </c>
      <c r="D90" s="220"/>
      <c r="E90" s="220"/>
      <c r="F90" s="239" t="s">
        <v>525</v>
      </c>
      <c r="G90" s="238"/>
      <c r="H90" s="220" t="s">
        <v>547</v>
      </c>
      <c r="I90" s="220" t="s">
        <v>521</v>
      </c>
      <c r="J90" s="220">
        <v>255</v>
      </c>
      <c r="K90" s="231"/>
    </row>
    <row r="91" spans="2:11" ht="15" customHeight="1">
      <c r="B91" s="240"/>
      <c r="C91" s="220" t="s">
        <v>548</v>
      </c>
      <c r="D91" s="220"/>
      <c r="E91" s="220"/>
      <c r="F91" s="239" t="s">
        <v>519</v>
      </c>
      <c r="G91" s="238"/>
      <c r="H91" s="220" t="s">
        <v>549</v>
      </c>
      <c r="I91" s="220" t="s">
        <v>550</v>
      </c>
      <c r="J91" s="220"/>
      <c r="K91" s="231"/>
    </row>
    <row r="92" spans="2:11" ht="15" customHeight="1">
      <c r="B92" s="240"/>
      <c r="C92" s="220" t="s">
        <v>551</v>
      </c>
      <c r="D92" s="220"/>
      <c r="E92" s="220"/>
      <c r="F92" s="239" t="s">
        <v>519</v>
      </c>
      <c r="G92" s="238"/>
      <c r="H92" s="220" t="s">
        <v>552</v>
      </c>
      <c r="I92" s="220" t="s">
        <v>553</v>
      </c>
      <c r="J92" s="220"/>
      <c r="K92" s="231"/>
    </row>
    <row r="93" spans="2:11" ht="15" customHeight="1">
      <c r="B93" s="240"/>
      <c r="C93" s="220" t="s">
        <v>554</v>
      </c>
      <c r="D93" s="220"/>
      <c r="E93" s="220"/>
      <c r="F93" s="239" t="s">
        <v>519</v>
      </c>
      <c r="G93" s="238"/>
      <c r="H93" s="220" t="s">
        <v>554</v>
      </c>
      <c r="I93" s="220" t="s">
        <v>553</v>
      </c>
      <c r="J93" s="220"/>
      <c r="K93" s="231"/>
    </row>
    <row r="94" spans="2:11" ht="15" customHeight="1">
      <c r="B94" s="240"/>
      <c r="C94" s="220" t="s">
        <v>36</v>
      </c>
      <c r="D94" s="220"/>
      <c r="E94" s="220"/>
      <c r="F94" s="239" t="s">
        <v>519</v>
      </c>
      <c r="G94" s="238"/>
      <c r="H94" s="220" t="s">
        <v>555</v>
      </c>
      <c r="I94" s="220" t="s">
        <v>553</v>
      </c>
      <c r="J94" s="220"/>
      <c r="K94" s="231"/>
    </row>
    <row r="95" spans="2:11" ht="15" customHeight="1">
      <c r="B95" s="240"/>
      <c r="C95" s="220" t="s">
        <v>46</v>
      </c>
      <c r="D95" s="220"/>
      <c r="E95" s="220"/>
      <c r="F95" s="239" t="s">
        <v>519</v>
      </c>
      <c r="G95" s="238"/>
      <c r="H95" s="220" t="s">
        <v>556</v>
      </c>
      <c r="I95" s="220" t="s">
        <v>553</v>
      </c>
      <c r="J95" s="220"/>
      <c r="K95" s="231"/>
    </row>
    <row r="96" spans="2:11" ht="15" customHeight="1">
      <c r="B96" s="243"/>
      <c r="C96" s="244"/>
      <c r="D96" s="244"/>
      <c r="E96" s="244"/>
      <c r="F96" s="244"/>
      <c r="G96" s="244"/>
      <c r="H96" s="244"/>
      <c r="I96" s="244"/>
      <c r="J96" s="244"/>
      <c r="K96" s="245"/>
    </row>
    <row r="97" spans="2:11" ht="18.75" customHeight="1">
      <c r="B97" s="246"/>
      <c r="C97" s="247"/>
      <c r="D97" s="247"/>
      <c r="E97" s="247"/>
      <c r="F97" s="247"/>
      <c r="G97" s="247"/>
      <c r="H97" s="247"/>
      <c r="I97" s="247"/>
      <c r="J97" s="247"/>
      <c r="K97" s="246"/>
    </row>
    <row r="98" spans="2:11" ht="18.75" customHeight="1">
      <c r="B98" s="226"/>
      <c r="C98" s="226"/>
      <c r="D98" s="226"/>
      <c r="E98" s="226"/>
      <c r="F98" s="226"/>
      <c r="G98" s="226"/>
      <c r="H98" s="226"/>
      <c r="I98" s="226"/>
      <c r="J98" s="226"/>
      <c r="K98" s="226"/>
    </row>
    <row r="99" spans="2:11" ht="7.5" customHeight="1">
      <c r="B99" s="227"/>
      <c r="C99" s="228"/>
      <c r="D99" s="228"/>
      <c r="E99" s="228"/>
      <c r="F99" s="228"/>
      <c r="G99" s="228"/>
      <c r="H99" s="228"/>
      <c r="I99" s="228"/>
      <c r="J99" s="228"/>
      <c r="K99" s="229"/>
    </row>
    <row r="100" spans="2:11" ht="45" customHeight="1">
      <c r="B100" s="230"/>
      <c r="C100" s="332" t="s">
        <v>557</v>
      </c>
      <c r="D100" s="332"/>
      <c r="E100" s="332"/>
      <c r="F100" s="332"/>
      <c r="G100" s="332"/>
      <c r="H100" s="332"/>
      <c r="I100" s="332"/>
      <c r="J100" s="332"/>
      <c r="K100" s="231"/>
    </row>
    <row r="101" spans="2:11" ht="17.25" customHeight="1">
      <c r="B101" s="230"/>
      <c r="C101" s="232" t="s">
        <v>513</v>
      </c>
      <c r="D101" s="232"/>
      <c r="E101" s="232"/>
      <c r="F101" s="232" t="s">
        <v>514</v>
      </c>
      <c r="G101" s="233"/>
      <c r="H101" s="232" t="s">
        <v>98</v>
      </c>
      <c r="I101" s="232" t="s">
        <v>55</v>
      </c>
      <c r="J101" s="232" t="s">
        <v>515</v>
      </c>
      <c r="K101" s="231"/>
    </row>
    <row r="102" spans="2:11" ht="17.25" customHeight="1">
      <c r="B102" s="230"/>
      <c r="C102" s="234" t="s">
        <v>516</v>
      </c>
      <c r="D102" s="234"/>
      <c r="E102" s="234"/>
      <c r="F102" s="235" t="s">
        <v>517</v>
      </c>
      <c r="G102" s="236"/>
      <c r="H102" s="234"/>
      <c r="I102" s="234"/>
      <c r="J102" s="234" t="s">
        <v>518</v>
      </c>
      <c r="K102" s="231"/>
    </row>
    <row r="103" spans="2:11" ht="5.25" customHeight="1">
      <c r="B103" s="230"/>
      <c r="C103" s="232"/>
      <c r="D103" s="232"/>
      <c r="E103" s="232"/>
      <c r="F103" s="232"/>
      <c r="G103" s="248"/>
      <c r="H103" s="232"/>
      <c r="I103" s="232"/>
      <c r="J103" s="232"/>
      <c r="K103" s="231"/>
    </row>
    <row r="104" spans="2:11" ht="15" customHeight="1">
      <c r="B104" s="230"/>
      <c r="C104" s="220" t="s">
        <v>51</v>
      </c>
      <c r="D104" s="237"/>
      <c r="E104" s="237"/>
      <c r="F104" s="239" t="s">
        <v>519</v>
      </c>
      <c r="G104" s="248"/>
      <c r="H104" s="220" t="s">
        <v>558</v>
      </c>
      <c r="I104" s="220" t="s">
        <v>521</v>
      </c>
      <c r="J104" s="220">
        <v>20</v>
      </c>
      <c r="K104" s="231"/>
    </row>
    <row r="105" spans="2:11" ht="15" customHeight="1">
      <c r="B105" s="230"/>
      <c r="C105" s="220" t="s">
        <v>522</v>
      </c>
      <c r="D105" s="220"/>
      <c r="E105" s="220"/>
      <c r="F105" s="239" t="s">
        <v>519</v>
      </c>
      <c r="G105" s="220"/>
      <c r="H105" s="220" t="s">
        <v>558</v>
      </c>
      <c r="I105" s="220" t="s">
        <v>521</v>
      </c>
      <c r="J105" s="220">
        <v>120</v>
      </c>
      <c r="K105" s="231"/>
    </row>
    <row r="106" spans="2:11" ht="15" customHeight="1">
      <c r="B106" s="240"/>
      <c r="C106" s="220" t="s">
        <v>524</v>
      </c>
      <c r="D106" s="220"/>
      <c r="E106" s="220"/>
      <c r="F106" s="239" t="s">
        <v>525</v>
      </c>
      <c r="G106" s="220"/>
      <c r="H106" s="220" t="s">
        <v>558</v>
      </c>
      <c r="I106" s="220" t="s">
        <v>521</v>
      </c>
      <c r="J106" s="220">
        <v>50</v>
      </c>
      <c r="K106" s="231"/>
    </row>
    <row r="107" spans="2:11" ht="15" customHeight="1">
      <c r="B107" s="240"/>
      <c r="C107" s="220" t="s">
        <v>527</v>
      </c>
      <c r="D107" s="220"/>
      <c r="E107" s="220"/>
      <c r="F107" s="239" t="s">
        <v>519</v>
      </c>
      <c r="G107" s="220"/>
      <c r="H107" s="220" t="s">
        <v>558</v>
      </c>
      <c r="I107" s="220" t="s">
        <v>529</v>
      </c>
      <c r="J107" s="220"/>
      <c r="K107" s="231"/>
    </row>
    <row r="108" spans="2:11" ht="15" customHeight="1">
      <c r="B108" s="240"/>
      <c r="C108" s="220" t="s">
        <v>538</v>
      </c>
      <c r="D108" s="220"/>
      <c r="E108" s="220"/>
      <c r="F108" s="239" t="s">
        <v>525</v>
      </c>
      <c r="G108" s="220"/>
      <c r="H108" s="220" t="s">
        <v>558</v>
      </c>
      <c r="I108" s="220" t="s">
        <v>521</v>
      </c>
      <c r="J108" s="220">
        <v>50</v>
      </c>
      <c r="K108" s="231"/>
    </row>
    <row r="109" spans="2:11" ht="15" customHeight="1">
      <c r="B109" s="240"/>
      <c r="C109" s="220" t="s">
        <v>546</v>
      </c>
      <c r="D109" s="220"/>
      <c r="E109" s="220"/>
      <c r="F109" s="239" t="s">
        <v>525</v>
      </c>
      <c r="G109" s="220"/>
      <c r="H109" s="220" t="s">
        <v>558</v>
      </c>
      <c r="I109" s="220" t="s">
        <v>521</v>
      </c>
      <c r="J109" s="220">
        <v>50</v>
      </c>
      <c r="K109" s="231"/>
    </row>
    <row r="110" spans="2:11" ht="15" customHeight="1">
      <c r="B110" s="240"/>
      <c r="C110" s="220" t="s">
        <v>544</v>
      </c>
      <c r="D110" s="220"/>
      <c r="E110" s="220"/>
      <c r="F110" s="239" t="s">
        <v>525</v>
      </c>
      <c r="G110" s="220"/>
      <c r="H110" s="220" t="s">
        <v>558</v>
      </c>
      <c r="I110" s="220" t="s">
        <v>521</v>
      </c>
      <c r="J110" s="220">
        <v>50</v>
      </c>
      <c r="K110" s="231"/>
    </row>
    <row r="111" spans="2:11" ht="15" customHeight="1">
      <c r="B111" s="240"/>
      <c r="C111" s="220" t="s">
        <v>51</v>
      </c>
      <c r="D111" s="220"/>
      <c r="E111" s="220"/>
      <c r="F111" s="239" t="s">
        <v>519</v>
      </c>
      <c r="G111" s="220"/>
      <c r="H111" s="220" t="s">
        <v>559</v>
      </c>
      <c r="I111" s="220" t="s">
        <v>521</v>
      </c>
      <c r="J111" s="220">
        <v>20</v>
      </c>
      <c r="K111" s="231"/>
    </row>
    <row r="112" spans="2:11" ht="15" customHeight="1">
      <c r="B112" s="240"/>
      <c r="C112" s="220" t="s">
        <v>560</v>
      </c>
      <c r="D112" s="220"/>
      <c r="E112" s="220"/>
      <c r="F112" s="239" t="s">
        <v>519</v>
      </c>
      <c r="G112" s="220"/>
      <c r="H112" s="220" t="s">
        <v>561</v>
      </c>
      <c r="I112" s="220" t="s">
        <v>521</v>
      </c>
      <c r="J112" s="220">
        <v>120</v>
      </c>
      <c r="K112" s="231"/>
    </row>
    <row r="113" spans="2:11" ht="15" customHeight="1">
      <c r="B113" s="240"/>
      <c r="C113" s="220" t="s">
        <v>36</v>
      </c>
      <c r="D113" s="220"/>
      <c r="E113" s="220"/>
      <c r="F113" s="239" t="s">
        <v>519</v>
      </c>
      <c r="G113" s="220"/>
      <c r="H113" s="220" t="s">
        <v>562</v>
      </c>
      <c r="I113" s="220" t="s">
        <v>553</v>
      </c>
      <c r="J113" s="220"/>
      <c r="K113" s="231"/>
    </row>
    <row r="114" spans="2:11" ht="15" customHeight="1">
      <c r="B114" s="240"/>
      <c r="C114" s="220" t="s">
        <v>46</v>
      </c>
      <c r="D114" s="220"/>
      <c r="E114" s="220"/>
      <c r="F114" s="239" t="s">
        <v>519</v>
      </c>
      <c r="G114" s="220"/>
      <c r="H114" s="220" t="s">
        <v>563</v>
      </c>
      <c r="I114" s="220" t="s">
        <v>553</v>
      </c>
      <c r="J114" s="220"/>
      <c r="K114" s="231"/>
    </row>
    <row r="115" spans="2:11" ht="15" customHeight="1">
      <c r="B115" s="240"/>
      <c r="C115" s="220" t="s">
        <v>55</v>
      </c>
      <c r="D115" s="220"/>
      <c r="E115" s="220"/>
      <c r="F115" s="239" t="s">
        <v>519</v>
      </c>
      <c r="G115" s="220"/>
      <c r="H115" s="220" t="s">
        <v>564</v>
      </c>
      <c r="I115" s="220" t="s">
        <v>565</v>
      </c>
      <c r="J115" s="220"/>
      <c r="K115" s="231"/>
    </row>
    <row r="116" spans="2:11" ht="15" customHeight="1">
      <c r="B116" s="243"/>
      <c r="C116" s="249"/>
      <c r="D116" s="249"/>
      <c r="E116" s="249"/>
      <c r="F116" s="249"/>
      <c r="G116" s="249"/>
      <c r="H116" s="249"/>
      <c r="I116" s="249"/>
      <c r="J116" s="249"/>
      <c r="K116" s="245"/>
    </row>
    <row r="117" spans="2:11" ht="18.75" customHeight="1">
      <c r="B117" s="250"/>
      <c r="C117" s="216"/>
      <c r="D117" s="216"/>
      <c r="E117" s="216"/>
      <c r="F117" s="251"/>
      <c r="G117" s="216"/>
      <c r="H117" s="216"/>
      <c r="I117" s="216"/>
      <c r="J117" s="216"/>
      <c r="K117" s="250"/>
    </row>
    <row r="118" spans="2:11" ht="18.75" customHeight="1">
      <c r="B118" s="226"/>
      <c r="C118" s="226"/>
      <c r="D118" s="226"/>
      <c r="E118" s="226"/>
      <c r="F118" s="226"/>
      <c r="G118" s="226"/>
      <c r="H118" s="226"/>
      <c r="I118" s="226"/>
      <c r="J118" s="226"/>
      <c r="K118" s="226"/>
    </row>
    <row r="119" spans="2:11" ht="7.5" customHeight="1">
      <c r="B119" s="252"/>
      <c r="C119" s="253"/>
      <c r="D119" s="253"/>
      <c r="E119" s="253"/>
      <c r="F119" s="253"/>
      <c r="G119" s="253"/>
      <c r="H119" s="253"/>
      <c r="I119" s="253"/>
      <c r="J119" s="253"/>
      <c r="K119" s="254"/>
    </row>
    <row r="120" spans="2:11" ht="45" customHeight="1">
      <c r="B120" s="255"/>
      <c r="C120" s="328" t="s">
        <v>566</v>
      </c>
      <c r="D120" s="328"/>
      <c r="E120" s="328"/>
      <c r="F120" s="328"/>
      <c r="G120" s="328"/>
      <c r="H120" s="328"/>
      <c r="I120" s="328"/>
      <c r="J120" s="328"/>
      <c r="K120" s="256"/>
    </row>
    <row r="121" spans="2:11" ht="17.25" customHeight="1">
      <c r="B121" s="257"/>
      <c r="C121" s="232" t="s">
        <v>513</v>
      </c>
      <c r="D121" s="232"/>
      <c r="E121" s="232"/>
      <c r="F121" s="232" t="s">
        <v>514</v>
      </c>
      <c r="G121" s="233"/>
      <c r="H121" s="232" t="s">
        <v>98</v>
      </c>
      <c r="I121" s="232" t="s">
        <v>55</v>
      </c>
      <c r="J121" s="232" t="s">
        <v>515</v>
      </c>
      <c r="K121" s="258"/>
    </row>
    <row r="122" spans="2:11" ht="17.25" customHeight="1">
      <c r="B122" s="257"/>
      <c r="C122" s="234" t="s">
        <v>516</v>
      </c>
      <c r="D122" s="234"/>
      <c r="E122" s="234"/>
      <c r="F122" s="235" t="s">
        <v>517</v>
      </c>
      <c r="G122" s="236"/>
      <c r="H122" s="234"/>
      <c r="I122" s="234"/>
      <c r="J122" s="234" t="s">
        <v>518</v>
      </c>
      <c r="K122" s="258"/>
    </row>
    <row r="123" spans="2:11" ht="5.25" customHeight="1">
      <c r="B123" s="259"/>
      <c r="C123" s="237"/>
      <c r="D123" s="237"/>
      <c r="E123" s="237"/>
      <c r="F123" s="237"/>
      <c r="G123" s="220"/>
      <c r="H123" s="237"/>
      <c r="I123" s="237"/>
      <c r="J123" s="237"/>
      <c r="K123" s="260"/>
    </row>
    <row r="124" spans="2:11" ht="15" customHeight="1">
      <c r="B124" s="259"/>
      <c r="C124" s="220" t="s">
        <v>522</v>
      </c>
      <c r="D124" s="237"/>
      <c r="E124" s="237"/>
      <c r="F124" s="239" t="s">
        <v>519</v>
      </c>
      <c r="G124" s="220"/>
      <c r="H124" s="220" t="s">
        <v>558</v>
      </c>
      <c r="I124" s="220" t="s">
        <v>521</v>
      </c>
      <c r="J124" s="220">
        <v>120</v>
      </c>
      <c r="K124" s="261"/>
    </row>
    <row r="125" spans="2:11" ht="15" customHeight="1">
      <c r="B125" s="259"/>
      <c r="C125" s="220" t="s">
        <v>567</v>
      </c>
      <c r="D125" s="220"/>
      <c r="E125" s="220"/>
      <c r="F125" s="239" t="s">
        <v>519</v>
      </c>
      <c r="G125" s="220"/>
      <c r="H125" s="220" t="s">
        <v>568</v>
      </c>
      <c r="I125" s="220" t="s">
        <v>521</v>
      </c>
      <c r="J125" s="220" t="s">
        <v>569</v>
      </c>
      <c r="K125" s="261"/>
    </row>
    <row r="126" spans="2:11" ht="15" customHeight="1">
      <c r="B126" s="259"/>
      <c r="C126" s="220" t="s">
        <v>468</v>
      </c>
      <c r="D126" s="220"/>
      <c r="E126" s="220"/>
      <c r="F126" s="239" t="s">
        <v>519</v>
      </c>
      <c r="G126" s="220"/>
      <c r="H126" s="220" t="s">
        <v>570</v>
      </c>
      <c r="I126" s="220" t="s">
        <v>521</v>
      </c>
      <c r="J126" s="220" t="s">
        <v>569</v>
      </c>
      <c r="K126" s="261"/>
    </row>
    <row r="127" spans="2:11" ht="15" customHeight="1">
      <c r="B127" s="259"/>
      <c r="C127" s="220" t="s">
        <v>530</v>
      </c>
      <c r="D127" s="220"/>
      <c r="E127" s="220"/>
      <c r="F127" s="239" t="s">
        <v>525</v>
      </c>
      <c r="G127" s="220"/>
      <c r="H127" s="220" t="s">
        <v>531</v>
      </c>
      <c r="I127" s="220" t="s">
        <v>521</v>
      </c>
      <c r="J127" s="220">
        <v>15</v>
      </c>
      <c r="K127" s="261"/>
    </row>
    <row r="128" spans="2:11" ht="15" customHeight="1">
      <c r="B128" s="259"/>
      <c r="C128" s="241" t="s">
        <v>532</v>
      </c>
      <c r="D128" s="241"/>
      <c r="E128" s="241"/>
      <c r="F128" s="242" t="s">
        <v>525</v>
      </c>
      <c r="G128" s="241"/>
      <c r="H128" s="241" t="s">
        <v>533</v>
      </c>
      <c r="I128" s="241" t="s">
        <v>521</v>
      </c>
      <c r="J128" s="241">
        <v>15</v>
      </c>
      <c r="K128" s="261"/>
    </row>
    <row r="129" spans="2:11" ht="15" customHeight="1">
      <c r="B129" s="259"/>
      <c r="C129" s="241" t="s">
        <v>534</v>
      </c>
      <c r="D129" s="241"/>
      <c r="E129" s="241"/>
      <c r="F129" s="242" t="s">
        <v>525</v>
      </c>
      <c r="G129" s="241"/>
      <c r="H129" s="241" t="s">
        <v>535</v>
      </c>
      <c r="I129" s="241" t="s">
        <v>521</v>
      </c>
      <c r="J129" s="241">
        <v>20</v>
      </c>
      <c r="K129" s="261"/>
    </row>
    <row r="130" spans="2:11" ht="15" customHeight="1">
      <c r="B130" s="259"/>
      <c r="C130" s="241" t="s">
        <v>536</v>
      </c>
      <c r="D130" s="241"/>
      <c r="E130" s="241"/>
      <c r="F130" s="242" t="s">
        <v>525</v>
      </c>
      <c r="G130" s="241"/>
      <c r="H130" s="241" t="s">
        <v>537</v>
      </c>
      <c r="I130" s="241" t="s">
        <v>521</v>
      </c>
      <c r="J130" s="241">
        <v>20</v>
      </c>
      <c r="K130" s="261"/>
    </row>
    <row r="131" spans="2:11" ht="15" customHeight="1">
      <c r="B131" s="259"/>
      <c r="C131" s="220" t="s">
        <v>524</v>
      </c>
      <c r="D131" s="220"/>
      <c r="E131" s="220"/>
      <c r="F131" s="239" t="s">
        <v>525</v>
      </c>
      <c r="G131" s="220"/>
      <c r="H131" s="220" t="s">
        <v>558</v>
      </c>
      <c r="I131" s="220" t="s">
        <v>521</v>
      </c>
      <c r="J131" s="220">
        <v>50</v>
      </c>
      <c r="K131" s="261"/>
    </row>
    <row r="132" spans="2:11" ht="15" customHeight="1">
      <c r="B132" s="259"/>
      <c r="C132" s="220" t="s">
        <v>538</v>
      </c>
      <c r="D132" s="220"/>
      <c r="E132" s="220"/>
      <c r="F132" s="239" t="s">
        <v>525</v>
      </c>
      <c r="G132" s="220"/>
      <c r="H132" s="220" t="s">
        <v>558</v>
      </c>
      <c r="I132" s="220" t="s">
        <v>521</v>
      </c>
      <c r="J132" s="220">
        <v>50</v>
      </c>
      <c r="K132" s="261"/>
    </row>
    <row r="133" spans="2:11" ht="15" customHeight="1">
      <c r="B133" s="259"/>
      <c r="C133" s="220" t="s">
        <v>544</v>
      </c>
      <c r="D133" s="220"/>
      <c r="E133" s="220"/>
      <c r="F133" s="239" t="s">
        <v>525</v>
      </c>
      <c r="G133" s="220"/>
      <c r="H133" s="220" t="s">
        <v>558</v>
      </c>
      <c r="I133" s="220" t="s">
        <v>521</v>
      </c>
      <c r="J133" s="220">
        <v>50</v>
      </c>
      <c r="K133" s="261"/>
    </row>
    <row r="134" spans="2:11" ht="15" customHeight="1">
      <c r="B134" s="259"/>
      <c r="C134" s="220" t="s">
        <v>546</v>
      </c>
      <c r="D134" s="220"/>
      <c r="E134" s="220"/>
      <c r="F134" s="239" t="s">
        <v>525</v>
      </c>
      <c r="G134" s="220"/>
      <c r="H134" s="220" t="s">
        <v>558</v>
      </c>
      <c r="I134" s="220" t="s">
        <v>521</v>
      </c>
      <c r="J134" s="220">
        <v>50</v>
      </c>
      <c r="K134" s="261"/>
    </row>
    <row r="135" spans="2:11" ht="15" customHeight="1">
      <c r="B135" s="259"/>
      <c r="C135" s="220" t="s">
        <v>103</v>
      </c>
      <c r="D135" s="220"/>
      <c r="E135" s="220"/>
      <c r="F135" s="239" t="s">
        <v>525</v>
      </c>
      <c r="G135" s="220"/>
      <c r="H135" s="220" t="s">
        <v>571</v>
      </c>
      <c r="I135" s="220" t="s">
        <v>521</v>
      </c>
      <c r="J135" s="220">
        <v>255</v>
      </c>
      <c r="K135" s="261"/>
    </row>
    <row r="136" spans="2:11" ht="15" customHeight="1">
      <c r="B136" s="259"/>
      <c r="C136" s="220" t="s">
        <v>548</v>
      </c>
      <c r="D136" s="220"/>
      <c r="E136" s="220"/>
      <c r="F136" s="239" t="s">
        <v>519</v>
      </c>
      <c r="G136" s="220"/>
      <c r="H136" s="220" t="s">
        <v>572</v>
      </c>
      <c r="I136" s="220" t="s">
        <v>550</v>
      </c>
      <c r="J136" s="220"/>
      <c r="K136" s="261"/>
    </row>
    <row r="137" spans="2:11" ht="15" customHeight="1">
      <c r="B137" s="259"/>
      <c r="C137" s="220" t="s">
        <v>551</v>
      </c>
      <c r="D137" s="220"/>
      <c r="E137" s="220"/>
      <c r="F137" s="239" t="s">
        <v>519</v>
      </c>
      <c r="G137" s="220"/>
      <c r="H137" s="220" t="s">
        <v>573</v>
      </c>
      <c r="I137" s="220" t="s">
        <v>553</v>
      </c>
      <c r="J137" s="220"/>
      <c r="K137" s="261"/>
    </row>
    <row r="138" spans="2:11" ht="15" customHeight="1">
      <c r="B138" s="259"/>
      <c r="C138" s="220" t="s">
        <v>554</v>
      </c>
      <c r="D138" s="220"/>
      <c r="E138" s="220"/>
      <c r="F138" s="239" t="s">
        <v>519</v>
      </c>
      <c r="G138" s="220"/>
      <c r="H138" s="220" t="s">
        <v>554</v>
      </c>
      <c r="I138" s="220" t="s">
        <v>553</v>
      </c>
      <c r="J138" s="220"/>
      <c r="K138" s="261"/>
    </row>
    <row r="139" spans="2:11" ht="15" customHeight="1">
      <c r="B139" s="259"/>
      <c r="C139" s="220" t="s">
        <v>36</v>
      </c>
      <c r="D139" s="220"/>
      <c r="E139" s="220"/>
      <c r="F139" s="239" t="s">
        <v>519</v>
      </c>
      <c r="G139" s="220"/>
      <c r="H139" s="220" t="s">
        <v>574</v>
      </c>
      <c r="I139" s="220" t="s">
        <v>553</v>
      </c>
      <c r="J139" s="220"/>
      <c r="K139" s="261"/>
    </row>
    <row r="140" spans="2:11" ht="15" customHeight="1">
      <c r="B140" s="259"/>
      <c r="C140" s="220" t="s">
        <v>575</v>
      </c>
      <c r="D140" s="220"/>
      <c r="E140" s="220"/>
      <c r="F140" s="239" t="s">
        <v>519</v>
      </c>
      <c r="G140" s="220"/>
      <c r="H140" s="220" t="s">
        <v>576</v>
      </c>
      <c r="I140" s="220" t="s">
        <v>553</v>
      </c>
      <c r="J140" s="220"/>
      <c r="K140" s="261"/>
    </row>
    <row r="141" spans="2:11" ht="15" customHeight="1">
      <c r="B141" s="262"/>
      <c r="C141" s="263"/>
      <c r="D141" s="263"/>
      <c r="E141" s="263"/>
      <c r="F141" s="263"/>
      <c r="G141" s="263"/>
      <c r="H141" s="263"/>
      <c r="I141" s="263"/>
      <c r="J141" s="263"/>
      <c r="K141" s="264"/>
    </row>
    <row r="142" spans="2:11" ht="18.75" customHeight="1">
      <c r="B142" s="216"/>
      <c r="C142" s="216"/>
      <c r="D142" s="216"/>
      <c r="E142" s="216"/>
      <c r="F142" s="251"/>
      <c r="G142" s="216"/>
      <c r="H142" s="216"/>
      <c r="I142" s="216"/>
      <c r="J142" s="216"/>
      <c r="K142" s="216"/>
    </row>
    <row r="143" spans="2:11" ht="18.75" customHeight="1">
      <c r="B143" s="226"/>
      <c r="C143" s="226"/>
      <c r="D143" s="226"/>
      <c r="E143" s="226"/>
      <c r="F143" s="226"/>
      <c r="G143" s="226"/>
      <c r="H143" s="226"/>
      <c r="I143" s="226"/>
      <c r="J143" s="226"/>
      <c r="K143" s="226"/>
    </row>
    <row r="144" spans="2:11" ht="7.5" customHeight="1">
      <c r="B144" s="227"/>
      <c r="C144" s="228"/>
      <c r="D144" s="228"/>
      <c r="E144" s="228"/>
      <c r="F144" s="228"/>
      <c r="G144" s="228"/>
      <c r="H144" s="228"/>
      <c r="I144" s="228"/>
      <c r="J144" s="228"/>
      <c r="K144" s="229"/>
    </row>
    <row r="145" spans="2:11" ht="45" customHeight="1">
      <c r="B145" s="230"/>
      <c r="C145" s="332" t="s">
        <v>577</v>
      </c>
      <c r="D145" s="332"/>
      <c r="E145" s="332"/>
      <c r="F145" s="332"/>
      <c r="G145" s="332"/>
      <c r="H145" s="332"/>
      <c r="I145" s="332"/>
      <c r="J145" s="332"/>
      <c r="K145" s="231"/>
    </row>
    <row r="146" spans="2:11" ht="17.25" customHeight="1">
      <c r="B146" s="230"/>
      <c r="C146" s="232" t="s">
        <v>513</v>
      </c>
      <c r="D146" s="232"/>
      <c r="E146" s="232"/>
      <c r="F146" s="232" t="s">
        <v>514</v>
      </c>
      <c r="G146" s="233"/>
      <c r="H146" s="232" t="s">
        <v>98</v>
      </c>
      <c r="I146" s="232" t="s">
        <v>55</v>
      </c>
      <c r="J146" s="232" t="s">
        <v>515</v>
      </c>
      <c r="K146" s="231"/>
    </row>
    <row r="147" spans="2:11" ht="17.25" customHeight="1">
      <c r="B147" s="230"/>
      <c r="C147" s="234" t="s">
        <v>516</v>
      </c>
      <c r="D147" s="234"/>
      <c r="E147" s="234"/>
      <c r="F147" s="235" t="s">
        <v>517</v>
      </c>
      <c r="G147" s="236"/>
      <c r="H147" s="234"/>
      <c r="I147" s="234"/>
      <c r="J147" s="234" t="s">
        <v>518</v>
      </c>
      <c r="K147" s="231"/>
    </row>
    <row r="148" spans="2:11" ht="5.25" customHeight="1">
      <c r="B148" s="240"/>
      <c r="C148" s="237"/>
      <c r="D148" s="237"/>
      <c r="E148" s="237"/>
      <c r="F148" s="237"/>
      <c r="G148" s="238"/>
      <c r="H148" s="237"/>
      <c r="I148" s="237"/>
      <c r="J148" s="237"/>
      <c r="K148" s="261"/>
    </row>
    <row r="149" spans="2:11" ht="15" customHeight="1">
      <c r="B149" s="240"/>
      <c r="C149" s="265" t="s">
        <v>522</v>
      </c>
      <c r="D149" s="220"/>
      <c r="E149" s="220"/>
      <c r="F149" s="266" t="s">
        <v>519</v>
      </c>
      <c r="G149" s="220"/>
      <c r="H149" s="265" t="s">
        <v>558</v>
      </c>
      <c r="I149" s="265" t="s">
        <v>521</v>
      </c>
      <c r="J149" s="265">
        <v>120</v>
      </c>
      <c r="K149" s="261"/>
    </row>
    <row r="150" spans="2:11" ht="15" customHeight="1">
      <c r="B150" s="240"/>
      <c r="C150" s="265" t="s">
        <v>567</v>
      </c>
      <c r="D150" s="220"/>
      <c r="E150" s="220"/>
      <c r="F150" s="266" t="s">
        <v>519</v>
      </c>
      <c r="G150" s="220"/>
      <c r="H150" s="265" t="s">
        <v>578</v>
      </c>
      <c r="I150" s="265" t="s">
        <v>521</v>
      </c>
      <c r="J150" s="265" t="s">
        <v>569</v>
      </c>
      <c r="K150" s="261"/>
    </row>
    <row r="151" spans="2:11" ht="15" customHeight="1">
      <c r="B151" s="240"/>
      <c r="C151" s="265" t="s">
        <v>468</v>
      </c>
      <c r="D151" s="220"/>
      <c r="E151" s="220"/>
      <c r="F151" s="266" t="s">
        <v>519</v>
      </c>
      <c r="G151" s="220"/>
      <c r="H151" s="265" t="s">
        <v>579</v>
      </c>
      <c r="I151" s="265" t="s">
        <v>521</v>
      </c>
      <c r="J151" s="265" t="s">
        <v>569</v>
      </c>
      <c r="K151" s="261"/>
    </row>
    <row r="152" spans="2:11" ht="15" customHeight="1">
      <c r="B152" s="240"/>
      <c r="C152" s="265" t="s">
        <v>524</v>
      </c>
      <c r="D152" s="220"/>
      <c r="E152" s="220"/>
      <c r="F152" s="266" t="s">
        <v>525</v>
      </c>
      <c r="G152" s="220"/>
      <c r="H152" s="265" t="s">
        <v>558</v>
      </c>
      <c r="I152" s="265" t="s">
        <v>521</v>
      </c>
      <c r="J152" s="265">
        <v>50</v>
      </c>
      <c r="K152" s="261"/>
    </row>
    <row r="153" spans="2:11" ht="15" customHeight="1">
      <c r="B153" s="240"/>
      <c r="C153" s="265" t="s">
        <v>527</v>
      </c>
      <c r="D153" s="220"/>
      <c r="E153" s="220"/>
      <c r="F153" s="266" t="s">
        <v>519</v>
      </c>
      <c r="G153" s="220"/>
      <c r="H153" s="265" t="s">
        <v>558</v>
      </c>
      <c r="I153" s="265" t="s">
        <v>529</v>
      </c>
      <c r="J153" s="265"/>
      <c r="K153" s="261"/>
    </row>
    <row r="154" spans="2:11" ht="15" customHeight="1">
      <c r="B154" s="240"/>
      <c r="C154" s="265" t="s">
        <v>538</v>
      </c>
      <c r="D154" s="220"/>
      <c r="E154" s="220"/>
      <c r="F154" s="266" t="s">
        <v>525</v>
      </c>
      <c r="G154" s="220"/>
      <c r="H154" s="265" t="s">
        <v>558</v>
      </c>
      <c r="I154" s="265" t="s">
        <v>521</v>
      </c>
      <c r="J154" s="265">
        <v>50</v>
      </c>
      <c r="K154" s="261"/>
    </row>
    <row r="155" spans="2:11" ht="15" customHeight="1">
      <c r="B155" s="240"/>
      <c r="C155" s="265" t="s">
        <v>546</v>
      </c>
      <c r="D155" s="220"/>
      <c r="E155" s="220"/>
      <c r="F155" s="266" t="s">
        <v>525</v>
      </c>
      <c r="G155" s="220"/>
      <c r="H155" s="265" t="s">
        <v>558</v>
      </c>
      <c r="I155" s="265" t="s">
        <v>521</v>
      </c>
      <c r="J155" s="265">
        <v>50</v>
      </c>
      <c r="K155" s="261"/>
    </row>
    <row r="156" spans="2:11" ht="15" customHeight="1">
      <c r="B156" s="240"/>
      <c r="C156" s="265" t="s">
        <v>544</v>
      </c>
      <c r="D156" s="220"/>
      <c r="E156" s="220"/>
      <c r="F156" s="266" t="s">
        <v>525</v>
      </c>
      <c r="G156" s="220"/>
      <c r="H156" s="265" t="s">
        <v>558</v>
      </c>
      <c r="I156" s="265" t="s">
        <v>521</v>
      </c>
      <c r="J156" s="265">
        <v>50</v>
      </c>
      <c r="K156" s="261"/>
    </row>
    <row r="157" spans="2:11" ht="15" customHeight="1">
      <c r="B157" s="240"/>
      <c r="C157" s="265" t="s">
        <v>85</v>
      </c>
      <c r="D157" s="220"/>
      <c r="E157" s="220"/>
      <c r="F157" s="266" t="s">
        <v>519</v>
      </c>
      <c r="G157" s="220"/>
      <c r="H157" s="265" t="s">
        <v>580</v>
      </c>
      <c r="I157" s="265" t="s">
        <v>521</v>
      </c>
      <c r="J157" s="265" t="s">
        <v>581</v>
      </c>
      <c r="K157" s="261"/>
    </row>
    <row r="158" spans="2:11" ht="15" customHeight="1">
      <c r="B158" s="240"/>
      <c r="C158" s="265" t="s">
        <v>582</v>
      </c>
      <c r="D158" s="220"/>
      <c r="E158" s="220"/>
      <c r="F158" s="266" t="s">
        <v>519</v>
      </c>
      <c r="G158" s="220"/>
      <c r="H158" s="265" t="s">
        <v>583</v>
      </c>
      <c r="I158" s="265" t="s">
        <v>553</v>
      </c>
      <c r="J158" s="265"/>
      <c r="K158" s="261"/>
    </row>
    <row r="159" spans="2:11" ht="15" customHeight="1">
      <c r="B159" s="267"/>
      <c r="C159" s="249"/>
      <c r="D159" s="249"/>
      <c r="E159" s="249"/>
      <c r="F159" s="249"/>
      <c r="G159" s="249"/>
      <c r="H159" s="249"/>
      <c r="I159" s="249"/>
      <c r="J159" s="249"/>
      <c r="K159" s="268"/>
    </row>
    <row r="160" spans="2:11" ht="18.75" customHeight="1">
      <c r="B160" s="216"/>
      <c r="C160" s="220"/>
      <c r="D160" s="220"/>
      <c r="E160" s="220"/>
      <c r="F160" s="239"/>
      <c r="G160" s="220"/>
      <c r="H160" s="220"/>
      <c r="I160" s="220"/>
      <c r="J160" s="220"/>
      <c r="K160" s="216"/>
    </row>
    <row r="161" spans="2:11" ht="18.75" customHeight="1">
      <c r="B161" s="226"/>
      <c r="C161" s="226"/>
      <c r="D161" s="226"/>
      <c r="E161" s="226"/>
      <c r="F161" s="226"/>
      <c r="G161" s="226"/>
      <c r="H161" s="226"/>
      <c r="I161" s="226"/>
      <c r="J161" s="226"/>
      <c r="K161" s="226"/>
    </row>
    <row r="162" spans="2:11" ht="7.5" customHeight="1">
      <c r="B162" s="208"/>
      <c r="C162" s="209"/>
      <c r="D162" s="209"/>
      <c r="E162" s="209"/>
      <c r="F162" s="209"/>
      <c r="G162" s="209"/>
      <c r="H162" s="209"/>
      <c r="I162" s="209"/>
      <c r="J162" s="209"/>
      <c r="K162" s="210"/>
    </row>
    <row r="163" spans="2:11" ht="45" customHeight="1">
      <c r="B163" s="211"/>
      <c r="C163" s="328" t="s">
        <v>584</v>
      </c>
      <c r="D163" s="328"/>
      <c r="E163" s="328"/>
      <c r="F163" s="328"/>
      <c r="G163" s="328"/>
      <c r="H163" s="328"/>
      <c r="I163" s="328"/>
      <c r="J163" s="328"/>
      <c r="K163" s="212"/>
    </row>
    <row r="164" spans="2:11" ht="17.25" customHeight="1">
      <c r="B164" s="211"/>
      <c r="C164" s="232" t="s">
        <v>513</v>
      </c>
      <c r="D164" s="232"/>
      <c r="E164" s="232"/>
      <c r="F164" s="232" t="s">
        <v>514</v>
      </c>
      <c r="G164" s="269"/>
      <c r="H164" s="270" t="s">
        <v>98</v>
      </c>
      <c r="I164" s="270" t="s">
        <v>55</v>
      </c>
      <c r="J164" s="232" t="s">
        <v>515</v>
      </c>
      <c r="K164" s="212"/>
    </row>
    <row r="165" spans="2:11" ht="17.25" customHeight="1">
      <c r="B165" s="213"/>
      <c r="C165" s="234" t="s">
        <v>516</v>
      </c>
      <c r="D165" s="234"/>
      <c r="E165" s="234"/>
      <c r="F165" s="235" t="s">
        <v>517</v>
      </c>
      <c r="G165" s="271"/>
      <c r="H165" s="272"/>
      <c r="I165" s="272"/>
      <c r="J165" s="234" t="s">
        <v>518</v>
      </c>
      <c r="K165" s="214"/>
    </row>
    <row r="166" spans="2:11" ht="5.25" customHeight="1">
      <c r="B166" s="240"/>
      <c r="C166" s="237"/>
      <c r="D166" s="237"/>
      <c r="E166" s="237"/>
      <c r="F166" s="237"/>
      <c r="G166" s="238"/>
      <c r="H166" s="237"/>
      <c r="I166" s="237"/>
      <c r="J166" s="237"/>
      <c r="K166" s="261"/>
    </row>
    <row r="167" spans="2:11" ht="15" customHeight="1">
      <c r="B167" s="240"/>
      <c r="C167" s="220" t="s">
        <v>522</v>
      </c>
      <c r="D167" s="220"/>
      <c r="E167" s="220"/>
      <c r="F167" s="239" t="s">
        <v>519</v>
      </c>
      <c r="G167" s="220"/>
      <c r="H167" s="220" t="s">
        <v>558</v>
      </c>
      <c r="I167" s="220" t="s">
        <v>521</v>
      </c>
      <c r="J167" s="220">
        <v>120</v>
      </c>
      <c r="K167" s="261"/>
    </row>
    <row r="168" spans="2:11" ht="15" customHeight="1">
      <c r="B168" s="240"/>
      <c r="C168" s="220" t="s">
        <v>567</v>
      </c>
      <c r="D168" s="220"/>
      <c r="E168" s="220"/>
      <c r="F168" s="239" t="s">
        <v>519</v>
      </c>
      <c r="G168" s="220"/>
      <c r="H168" s="220" t="s">
        <v>568</v>
      </c>
      <c r="I168" s="220" t="s">
        <v>521</v>
      </c>
      <c r="J168" s="220" t="s">
        <v>569</v>
      </c>
      <c r="K168" s="261"/>
    </row>
    <row r="169" spans="2:11" ht="15" customHeight="1">
      <c r="B169" s="240"/>
      <c r="C169" s="220" t="s">
        <v>468</v>
      </c>
      <c r="D169" s="220"/>
      <c r="E169" s="220"/>
      <c r="F169" s="239" t="s">
        <v>519</v>
      </c>
      <c r="G169" s="220"/>
      <c r="H169" s="220" t="s">
        <v>585</v>
      </c>
      <c r="I169" s="220" t="s">
        <v>521</v>
      </c>
      <c r="J169" s="220" t="s">
        <v>569</v>
      </c>
      <c r="K169" s="261"/>
    </row>
    <row r="170" spans="2:11" ht="15" customHeight="1">
      <c r="B170" s="240"/>
      <c r="C170" s="220" t="s">
        <v>524</v>
      </c>
      <c r="D170" s="220"/>
      <c r="E170" s="220"/>
      <c r="F170" s="239" t="s">
        <v>525</v>
      </c>
      <c r="G170" s="220"/>
      <c r="H170" s="220" t="s">
        <v>585</v>
      </c>
      <c r="I170" s="220" t="s">
        <v>521</v>
      </c>
      <c r="J170" s="220">
        <v>50</v>
      </c>
      <c r="K170" s="261"/>
    </row>
    <row r="171" spans="2:11" ht="15" customHeight="1">
      <c r="B171" s="240"/>
      <c r="C171" s="220" t="s">
        <v>527</v>
      </c>
      <c r="D171" s="220"/>
      <c r="E171" s="220"/>
      <c r="F171" s="239" t="s">
        <v>519</v>
      </c>
      <c r="G171" s="220"/>
      <c r="H171" s="220" t="s">
        <v>585</v>
      </c>
      <c r="I171" s="220" t="s">
        <v>529</v>
      </c>
      <c r="J171" s="220"/>
      <c r="K171" s="261"/>
    </row>
    <row r="172" spans="2:11" ht="15" customHeight="1">
      <c r="B172" s="240"/>
      <c r="C172" s="220" t="s">
        <v>538</v>
      </c>
      <c r="D172" s="220"/>
      <c r="E172" s="220"/>
      <c r="F172" s="239" t="s">
        <v>525</v>
      </c>
      <c r="G172" s="220"/>
      <c r="H172" s="220" t="s">
        <v>585</v>
      </c>
      <c r="I172" s="220" t="s">
        <v>521</v>
      </c>
      <c r="J172" s="220">
        <v>50</v>
      </c>
      <c r="K172" s="261"/>
    </row>
    <row r="173" spans="2:11" ht="15" customHeight="1">
      <c r="B173" s="240"/>
      <c r="C173" s="220" t="s">
        <v>546</v>
      </c>
      <c r="D173" s="220"/>
      <c r="E173" s="220"/>
      <c r="F173" s="239" t="s">
        <v>525</v>
      </c>
      <c r="G173" s="220"/>
      <c r="H173" s="220" t="s">
        <v>585</v>
      </c>
      <c r="I173" s="220" t="s">
        <v>521</v>
      </c>
      <c r="J173" s="220">
        <v>50</v>
      </c>
      <c r="K173" s="261"/>
    </row>
    <row r="174" spans="2:11" ht="15" customHeight="1">
      <c r="B174" s="240"/>
      <c r="C174" s="220" t="s">
        <v>544</v>
      </c>
      <c r="D174" s="220"/>
      <c r="E174" s="220"/>
      <c r="F174" s="239" t="s">
        <v>525</v>
      </c>
      <c r="G174" s="220"/>
      <c r="H174" s="220" t="s">
        <v>585</v>
      </c>
      <c r="I174" s="220" t="s">
        <v>521</v>
      </c>
      <c r="J174" s="220">
        <v>50</v>
      </c>
      <c r="K174" s="261"/>
    </row>
    <row r="175" spans="2:11" ht="15" customHeight="1">
      <c r="B175" s="240"/>
      <c r="C175" s="220" t="s">
        <v>97</v>
      </c>
      <c r="D175" s="220"/>
      <c r="E175" s="220"/>
      <c r="F175" s="239" t="s">
        <v>519</v>
      </c>
      <c r="G175" s="220"/>
      <c r="H175" s="220" t="s">
        <v>586</v>
      </c>
      <c r="I175" s="220" t="s">
        <v>587</v>
      </c>
      <c r="J175" s="220"/>
      <c r="K175" s="261"/>
    </row>
    <row r="176" spans="2:11" ht="15" customHeight="1">
      <c r="B176" s="240"/>
      <c r="C176" s="220" t="s">
        <v>55</v>
      </c>
      <c r="D176" s="220"/>
      <c r="E176" s="220"/>
      <c r="F176" s="239" t="s">
        <v>519</v>
      </c>
      <c r="G176" s="220"/>
      <c r="H176" s="220" t="s">
        <v>588</v>
      </c>
      <c r="I176" s="220" t="s">
        <v>589</v>
      </c>
      <c r="J176" s="220">
        <v>1</v>
      </c>
      <c r="K176" s="261"/>
    </row>
    <row r="177" spans="2:11" ht="15" customHeight="1">
      <c r="B177" s="240"/>
      <c r="C177" s="220" t="s">
        <v>51</v>
      </c>
      <c r="D177" s="220"/>
      <c r="E177" s="220"/>
      <c r="F177" s="239" t="s">
        <v>519</v>
      </c>
      <c r="G177" s="220"/>
      <c r="H177" s="220" t="s">
        <v>590</v>
      </c>
      <c r="I177" s="220" t="s">
        <v>521</v>
      </c>
      <c r="J177" s="220">
        <v>20</v>
      </c>
      <c r="K177" s="261"/>
    </row>
    <row r="178" spans="2:11" ht="15" customHeight="1">
      <c r="B178" s="240"/>
      <c r="C178" s="220" t="s">
        <v>98</v>
      </c>
      <c r="D178" s="220"/>
      <c r="E178" s="220"/>
      <c r="F178" s="239" t="s">
        <v>519</v>
      </c>
      <c r="G178" s="220"/>
      <c r="H178" s="220" t="s">
        <v>591</v>
      </c>
      <c r="I178" s="220" t="s">
        <v>521</v>
      </c>
      <c r="J178" s="220">
        <v>255</v>
      </c>
      <c r="K178" s="261"/>
    </row>
    <row r="179" spans="2:11" ht="15" customHeight="1">
      <c r="B179" s="240"/>
      <c r="C179" s="220" t="s">
        <v>99</v>
      </c>
      <c r="D179" s="220"/>
      <c r="E179" s="220"/>
      <c r="F179" s="239" t="s">
        <v>519</v>
      </c>
      <c r="G179" s="220"/>
      <c r="H179" s="220" t="s">
        <v>484</v>
      </c>
      <c r="I179" s="220" t="s">
        <v>521</v>
      </c>
      <c r="J179" s="220">
        <v>10</v>
      </c>
      <c r="K179" s="261"/>
    </row>
    <row r="180" spans="2:11" ht="15" customHeight="1">
      <c r="B180" s="240"/>
      <c r="C180" s="220" t="s">
        <v>100</v>
      </c>
      <c r="D180" s="220"/>
      <c r="E180" s="220"/>
      <c r="F180" s="239" t="s">
        <v>519</v>
      </c>
      <c r="G180" s="220"/>
      <c r="H180" s="220" t="s">
        <v>592</v>
      </c>
      <c r="I180" s="220" t="s">
        <v>553</v>
      </c>
      <c r="J180" s="220"/>
      <c r="K180" s="261"/>
    </row>
    <row r="181" spans="2:11" ht="15" customHeight="1">
      <c r="B181" s="240"/>
      <c r="C181" s="220" t="s">
        <v>593</v>
      </c>
      <c r="D181" s="220"/>
      <c r="E181" s="220"/>
      <c r="F181" s="239" t="s">
        <v>519</v>
      </c>
      <c r="G181" s="220"/>
      <c r="H181" s="220" t="s">
        <v>594</v>
      </c>
      <c r="I181" s="220" t="s">
        <v>553</v>
      </c>
      <c r="J181" s="220"/>
      <c r="K181" s="261"/>
    </row>
    <row r="182" spans="2:11" ht="15" customHeight="1">
      <c r="B182" s="240"/>
      <c r="C182" s="220" t="s">
        <v>582</v>
      </c>
      <c r="D182" s="220"/>
      <c r="E182" s="220"/>
      <c r="F182" s="239" t="s">
        <v>519</v>
      </c>
      <c r="G182" s="220"/>
      <c r="H182" s="220" t="s">
        <v>595</v>
      </c>
      <c r="I182" s="220" t="s">
        <v>553</v>
      </c>
      <c r="J182" s="220"/>
      <c r="K182" s="261"/>
    </row>
    <row r="183" spans="2:11" ht="15" customHeight="1">
      <c r="B183" s="240"/>
      <c r="C183" s="220" t="s">
        <v>102</v>
      </c>
      <c r="D183" s="220"/>
      <c r="E183" s="220"/>
      <c r="F183" s="239" t="s">
        <v>525</v>
      </c>
      <c r="G183" s="220"/>
      <c r="H183" s="220" t="s">
        <v>596</v>
      </c>
      <c r="I183" s="220" t="s">
        <v>521</v>
      </c>
      <c r="J183" s="220">
        <v>50</v>
      </c>
      <c r="K183" s="261"/>
    </row>
    <row r="184" spans="2:11" ht="15" customHeight="1">
      <c r="B184" s="240"/>
      <c r="C184" s="220" t="s">
        <v>597</v>
      </c>
      <c r="D184" s="220"/>
      <c r="E184" s="220"/>
      <c r="F184" s="239" t="s">
        <v>525</v>
      </c>
      <c r="G184" s="220"/>
      <c r="H184" s="220" t="s">
        <v>598</v>
      </c>
      <c r="I184" s="220" t="s">
        <v>599</v>
      </c>
      <c r="J184" s="220"/>
      <c r="K184" s="261"/>
    </row>
    <row r="185" spans="2:11" ht="15" customHeight="1">
      <c r="B185" s="240"/>
      <c r="C185" s="220" t="s">
        <v>600</v>
      </c>
      <c r="D185" s="220"/>
      <c r="E185" s="220"/>
      <c r="F185" s="239" t="s">
        <v>525</v>
      </c>
      <c r="G185" s="220"/>
      <c r="H185" s="220" t="s">
        <v>601</v>
      </c>
      <c r="I185" s="220" t="s">
        <v>599</v>
      </c>
      <c r="J185" s="220"/>
      <c r="K185" s="261"/>
    </row>
    <row r="186" spans="2:11" ht="15" customHeight="1">
      <c r="B186" s="240"/>
      <c r="C186" s="220" t="s">
        <v>602</v>
      </c>
      <c r="D186" s="220"/>
      <c r="E186" s="220"/>
      <c r="F186" s="239" t="s">
        <v>525</v>
      </c>
      <c r="G186" s="220"/>
      <c r="H186" s="220" t="s">
        <v>603</v>
      </c>
      <c r="I186" s="220" t="s">
        <v>599</v>
      </c>
      <c r="J186" s="220"/>
      <c r="K186" s="261"/>
    </row>
    <row r="187" spans="2:11" ht="15" customHeight="1">
      <c r="B187" s="240"/>
      <c r="C187" s="273" t="s">
        <v>604</v>
      </c>
      <c r="D187" s="220"/>
      <c r="E187" s="220"/>
      <c r="F187" s="239" t="s">
        <v>525</v>
      </c>
      <c r="G187" s="220"/>
      <c r="H187" s="220" t="s">
        <v>605</v>
      </c>
      <c r="I187" s="220" t="s">
        <v>606</v>
      </c>
      <c r="J187" s="274" t="s">
        <v>607</v>
      </c>
      <c r="K187" s="261"/>
    </row>
    <row r="188" spans="2:11" ht="15" customHeight="1">
      <c r="B188" s="240"/>
      <c r="C188" s="225" t="s">
        <v>40</v>
      </c>
      <c r="D188" s="220"/>
      <c r="E188" s="220"/>
      <c r="F188" s="239" t="s">
        <v>519</v>
      </c>
      <c r="G188" s="220"/>
      <c r="H188" s="216" t="s">
        <v>608</v>
      </c>
      <c r="I188" s="220" t="s">
        <v>609</v>
      </c>
      <c r="J188" s="220"/>
      <c r="K188" s="261"/>
    </row>
    <row r="189" spans="2:11" ht="15" customHeight="1">
      <c r="B189" s="240"/>
      <c r="C189" s="225" t="s">
        <v>610</v>
      </c>
      <c r="D189" s="220"/>
      <c r="E189" s="220"/>
      <c r="F189" s="239" t="s">
        <v>519</v>
      </c>
      <c r="G189" s="220"/>
      <c r="H189" s="220" t="s">
        <v>611</v>
      </c>
      <c r="I189" s="220" t="s">
        <v>553</v>
      </c>
      <c r="J189" s="220"/>
      <c r="K189" s="261"/>
    </row>
    <row r="190" spans="2:11" ht="15" customHeight="1">
      <c r="B190" s="240"/>
      <c r="C190" s="225" t="s">
        <v>612</v>
      </c>
      <c r="D190" s="220"/>
      <c r="E190" s="220"/>
      <c r="F190" s="239" t="s">
        <v>519</v>
      </c>
      <c r="G190" s="220"/>
      <c r="H190" s="220" t="s">
        <v>613</v>
      </c>
      <c r="I190" s="220" t="s">
        <v>553</v>
      </c>
      <c r="J190" s="220"/>
      <c r="K190" s="261"/>
    </row>
    <row r="191" spans="2:11" ht="15" customHeight="1">
      <c r="B191" s="240"/>
      <c r="C191" s="225" t="s">
        <v>614</v>
      </c>
      <c r="D191" s="220"/>
      <c r="E191" s="220"/>
      <c r="F191" s="239" t="s">
        <v>525</v>
      </c>
      <c r="G191" s="220"/>
      <c r="H191" s="220" t="s">
        <v>615</v>
      </c>
      <c r="I191" s="220" t="s">
        <v>553</v>
      </c>
      <c r="J191" s="220"/>
      <c r="K191" s="261"/>
    </row>
    <row r="192" spans="2:11" ht="15" customHeight="1">
      <c r="B192" s="267"/>
      <c r="C192" s="275"/>
      <c r="D192" s="249"/>
      <c r="E192" s="249"/>
      <c r="F192" s="249"/>
      <c r="G192" s="249"/>
      <c r="H192" s="249"/>
      <c r="I192" s="249"/>
      <c r="J192" s="249"/>
      <c r="K192" s="268"/>
    </row>
    <row r="193" spans="2:11" ht="18.75" customHeight="1">
      <c r="B193" s="216"/>
      <c r="C193" s="220"/>
      <c r="D193" s="220"/>
      <c r="E193" s="220"/>
      <c r="F193" s="239"/>
      <c r="G193" s="220"/>
      <c r="H193" s="220"/>
      <c r="I193" s="220"/>
      <c r="J193" s="220"/>
      <c r="K193" s="216"/>
    </row>
    <row r="194" spans="2:11" ht="18.75" customHeight="1">
      <c r="B194" s="216"/>
      <c r="C194" s="220"/>
      <c r="D194" s="220"/>
      <c r="E194" s="220"/>
      <c r="F194" s="239"/>
      <c r="G194" s="220"/>
      <c r="H194" s="220"/>
      <c r="I194" s="220"/>
      <c r="J194" s="220"/>
      <c r="K194" s="216"/>
    </row>
    <row r="195" spans="2:11" ht="18.75" customHeight="1">
      <c r="B195" s="226"/>
      <c r="C195" s="226"/>
      <c r="D195" s="226"/>
      <c r="E195" s="226"/>
      <c r="F195" s="226"/>
      <c r="G195" s="226"/>
      <c r="H195" s="226"/>
      <c r="I195" s="226"/>
      <c r="J195" s="226"/>
      <c r="K195" s="226"/>
    </row>
    <row r="196" spans="2:11">
      <c r="B196" s="208"/>
      <c r="C196" s="209"/>
      <c r="D196" s="209"/>
      <c r="E196" s="209"/>
      <c r="F196" s="209"/>
      <c r="G196" s="209"/>
      <c r="H196" s="209"/>
      <c r="I196" s="209"/>
      <c r="J196" s="209"/>
      <c r="K196" s="210"/>
    </row>
    <row r="197" spans="2:11" ht="21">
      <c r="B197" s="211"/>
      <c r="C197" s="328" t="s">
        <v>616</v>
      </c>
      <c r="D197" s="328"/>
      <c r="E197" s="328"/>
      <c r="F197" s="328"/>
      <c r="G197" s="328"/>
      <c r="H197" s="328"/>
      <c r="I197" s="328"/>
      <c r="J197" s="328"/>
      <c r="K197" s="212"/>
    </row>
    <row r="198" spans="2:11" ht="25.5" customHeight="1">
      <c r="B198" s="211"/>
      <c r="C198" s="276" t="s">
        <v>617</v>
      </c>
      <c r="D198" s="276"/>
      <c r="E198" s="276"/>
      <c r="F198" s="276" t="s">
        <v>618</v>
      </c>
      <c r="G198" s="277"/>
      <c r="H198" s="333" t="s">
        <v>619</v>
      </c>
      <c r="I198" s="333"/>
      <c r="J198" s="333"/>
      <c r="K198" s="212"/>
    </row>
    <row r="199" spans="2:11" ht="5.25" customHeight="1">
      <c r="B199" s="240"/>
      <c r="C199" s="237"/>
      <c r="D199" s="237"/>
      <c r="E199" s="237"/>
      <c r="F199" s="237"/>
      <c r="G199" s="220"/>
      <c r="H199" s="237"/>
      <c r="I199" s="237"/>
      <c r="J199" s="237"/>
      <c r="K199" s="261"/>
    </row>
    <row r="200" spans="2:11" ht="15" customHeight="1">
      <c r="B200" s="240"/>
      <c r="C200" s="220" t="s">
        <v>609</v>
      </c>
      <c r="D200" s="220"/>
      <c r="E200" s="220"/>
      <c r="F200" s="239" t="s">
        <v>41</v>
      </c>
      <c r="G200" s="220"/>
      <c r="H200" s="330" t="s">
        <v>620</v>
      </c>
      <c r="I200" s="330"/>
      <c r="J200" s="330"/>
      <c r="K200" s="261"/>
    </row>
    <row r="201" spans="2:11" ht="15" customHeight="1">
      <c r="B201" s="240"/>
      <c r="C201" s="246"/>
      <c r="D201" s="220"/>
      <c r="E201" s="220"/>
      <c r="F201" s="239" t="s">
        <v>42</v>
      </c>
      <c r="G201" s="220"/>
      <c r="H201" s="330" t="s">
        <v>621</v>
      </c>
      <c r="I201" s="330"/>
      <c r="J201" s="330"/>
      <c r="K201" s="261"/>
    </row>
    <row r="202" spans="2:11" ht="15" customHeight="1">
      <c r="B202" s="240"/>
      <c r="C202" s="246"/>
      <c r="D202" s="220"/>
      <c r="E202" s="220"/>
      <c r="F202" s="239" t="s">
        <v>45</v>
      </c>
      <c r="G202" s="220"/>
      <c r="H202" s="330" t="s">
        <v>622</v>
      </c>
      <c r="I202" s="330"/>
      <c r="J202" s="330"/>
      <c r="K202" s="261"/>
    </row>
    <row r="203" spans="2:11" ht="15" customHeight="1">
      <c r="B203" s="240"/>
      <c r="C203" s="220"/>
      <c r="D203" s="220"/>
      <c r="E203" s="220"/>
      <c r="F203" s="239" t="s">
        <v>43</v>
      </c>
      <c r="G203" s="220"/>
      <c r="H203" s="330" t="s">
        <v>623</v>
      </c>
      <c r="I203" s="330"/>
      <c r="J203" s="330"/>
      <c r="K203" s="261"/>
    </row>
    <row r="204" spans="2:11" ht="15" customHeight="1">
      <c r="B204" s="240"/>
      <c r="C204" s="220"/>
      <c r="D204" s="220"/>
      <c r="E204" s="220"/>
      <c r="F204" s="239" t="s">
        <v>44</v>
      </c>
      <c r="G204" s="220"/>
      <c r="H204" s="330" t="s">
        <v>624</v>
      </c>
      <c r="I204" s="330"/>
      <c r="J204" s="330"/>
      <c r="K204" s="261"/>
    </row>
    <row r="205" spans="2:11" ht="15" customHeight="1">
      <c r="B205" s="240"/>
      <c r="C205" s="220"/>
      <c r="D205" s="220"/>
      <c r="E205" s="220"/>
      <c r="F205" s="239"/>
      <c r="G205" s="220"/>
      <c r="H205" s="220"/>
      <c r="I205" s="220"/>
      <c r="J205" s="220"/>
      <c r="K205" s="261"/>
    </row>
    <row r="206" spans="2:11" ht="15" customHeight="1">
      <c r="B206" s="240"/>
      <c r="C206" s="220" t="s">
        <v>565</v>
      </c>
      <c r="D206" s="220"/>
      <c r="E206" s="220"/>
      <c r="F206" s="239" t="s">
        <v>74</v>
      </c>
      <c r="G206" s="220"/>
      <c r="H206" s="330" t="s">
        <v>625</v>
      </c>
      <c r="I206" s="330"/>
      <c r="J206" s="330"/>
      <c r="K206" s="261"/>
    </row>
    <row r="207" spans="2:11" ht="15" customHeight="1">
      <c r="B207" s="240"/>
      <c r="C207" s="246"/>
      <c r="D207" s="220"/>
      <c r="E207" s="220"/>
      <c r="F207" s="239" t="s">
        <v>462</v>
      </c>
      <c r="G207" s="220"/>
      <c r="H207" s="330" t="s">
        <v>463</v>
      </c>
      <c r="I207" s="330"/>
      <c r="J207" s="330"/>
      <c r="K207" s="261"/>
    </row>
    <row r="208" spans="2:11" ht="15" customHeight="1">
      <c r="B208" s="240"/>
      <c r="C208" s="220"/>
      <c r="D208" s="220"/>
      <c r="E208" s="220"/>
      <c r="F208" s="239" t="s">
        <v>460</v>
      </c>
      <c r="G208" s="220"/>
      <c r="H208" s="330" t="s">
        <v>626</v>
      </c>
      <c r="I208" s="330"/>
      <c r="J208" s="330"/>
      <c r="K208" s="261"/>
    </row>
    <row r="209" spans="2:11" ht="15" customHeight="1">
      <c r="B209" s="278"/>
      <c r="C209" s="246"/>
      <c r="D209" s="246"/>
      <c r="E209" s="246"/>
      <c r="F209" s="239" t="s">
        <v>464</v>
      </c>
      <c r="G209" s="225"/>
      <c r="H209" s="334" t="s">
        <v>465</v>
      </c>
      <c r="I209" s="334"/>
      <c r="J209" s="334"/>
      <c r="K209" s="279"/>
    </row>
    <row r="210" spans="2:11" ht="15" customHeight="1">
      <c r="B210" s="278"/>
      <c r="C210" s="246"/>
      <c r="D210" s="246"/>
      <c r="E210" s="246"/>
      <c r="F210" s="239" t="s">
        <v>466</v>
      </c>
      <c r="G210" s="225"/>
      <c r="H210" s="334" t="s">
        <v>627</v>
      </c>
      <c r="I210" s="334"/>
      <c r="J210" s="334"/>
      <c r="K210" s="279"/>
    </row>
    <row r="211" spans="2:11" ht="15" customHeight="1">
      <c r="B211" s="278"/>
      <c r="C211" s="246"/>
      <c r="D211" s="246"/>
      <c r="E211" s="246"/>
      <c r="F211" s="280"/>
      <c r="G211" s="225"/>
      <c r="H211" s="281"/>
      <c r="I211" s="281"/>
      <c r="J211" s="281"/>
      <c r="K211" s="279"/>
    </row>
    <row r="212" spans="2:11" ht="15" customHeight="1">
      <c r="B212" s="278"/>
      <c r="C212" s="220" t="s">
        <v>589</v>
      </c>
      <c r="D212" s="246"/>
      <c r="E212" s="246"/>
      <c r="F212" s="239">
        <v>1</v>
      </c>
      <c r="G212" s="225"/>
      <c r="H212" s="334" t="s">
        <v>628</v>
      </c>
      <c r="I212" s="334"/>
      <c r="J212" s="334"/>
      <c r="K212" s="279"/>
    </row>
    <row r="213" spans="2:11" ht="15" customHeight="1">
      <c r="B213" s="278"/>
      <c r="C213" s="246"/>
      <c r="D213" s="246"/>
      <c r="E213" s="246"/>
      <c r="F213" s="239">
        <v>2</v>
      </c>
      <c r="G213" s="225"/>
      <c r="H213" s="334" t="s">
        <v>629</v>
      </c>
      <c r="I213" s="334"/>
      <c r="J213" s="334"/>
      <c r="K213" s="279"/>
    </row>
    <row r="214" spans="2:11" ht="15" customHeight="1">
      <c r="B214" s="278"/>
      <c r="C214" s="246"/>
      <c r="D214" s="246"/>
      <c r="E214" s="246"/>
      <c r="F214" s="239">
        <v>3</v>
      </c>
      <c r="G214" s="225"/>
      <c r="H214" s="334" t="s">
        <v>630</v>
      </c>
      <c r="I214" s="334"/>
      <c r="J214" s="334"/>
      <c r="K214" s="279"/>
    </row>
    <row r="215" spans="2:11" ht="15" customHeight="1">
      <c r="B215" s="278"/>
      <c r="C215" s="246"/>
      <c r="D215" s="246"/>
      <c r="E215" s="246"/>
      <c r="F215" s="239">
        <v>4</v>
      </c>
      <c r="G215" s="225"/>
      <c r="H215" s="334" t="s">
        <v>631</v>
      </c>
      <c r="I215" s="334"/>
      <c r="J215" s="334"/>
      <c r="K215" s="279"/>
    </row>
    <row r="216" spans="2:11" ht="12.75" customHeight="1">
      <c r="B216" s="282"/>
      <c r="C216" s="283"/>
      <c r="D216" s="283"/>
      <c r="E216" s="283"/>
      <c r="F216" s="283"/>
      <c r="G216" s="283"/>
      <c r="H216" s="283"/>
      <c r="I216" s="283"/>
      <c r="J216" s="283"/>
      <c r="K216" s="284"/>
    </row>
  </sheetData>
  <sheetProtection algorithmName="SHA-512" hashValue="IaxHZU2ZU/x90PCYiyT/kfi+btLw31mC33HaHBSpHdLaKlpXRdTLnZ41D/MF3T3VKQqh5qxCCVafZHMh8jdWag==" saltValue="/8BWECYsLQSXvgIbWr8/ww==" spinCount="100000" sheet="1" objects="1" scenarios="1" formatCells="0" formatColumns="0" formatRows="0" sort="0" autoFilter="0"/>
  <mergeCells count="77">
    <mergeCell ref="C197:J197"/>
    <mergeCell ref="H215:J215"/>
    <mergeCell ref="H213:J213"/>
    <mergeCell ref="H210:J210"/>
    <mergeCell ref="H209:J209"/>
    <mergeCell ref="H207:J207"/>
    <mergeCell ref="H208:J208"/>
    <mergeCell ref="H203:J203"/>
    <mergeCell ref="H201:J201"/>
    <mergeCell ref="H212:J212"/>
    <mergeCell ref="H214:J214"/>
    <mergeCell ref="H206:J206"/>
    <mergeCell ref="H204:J204"/>
    <mergeCell ref="H202:J202"/>
    <mergeCell ref="D57:J57"/>
    <mergeCell ref="H200:J200"/>
    <mergeCell ref="D60:J60"/>
    <mergeCell ref="D63:J63"/>
    <mergeCell ref="D64:J64"/>
    <mergeCell ref="D66:J66"/>
    <mergeCell ref="D65:J65"/>
    <mergeCell ref="C100:J100"/>
    <mergeCell ref="D61:J61"/>
    <mergeCell ref="D67:J67"/>
    <mergeCell ref="D68:J68"/>
    <mergeCell ref="C73:J73"/>
    <mergeCell ref="H198:J198"/>
    <mergeCell ref="C163:J163"/>
    <mergeCell ref="C120:J120"/>
    <mergeCell ref="C145:J145"/>
    <mergeCell ref="D58:J58"/>
    <mergeCell ref="D59:J59"/>
    <mergeCell ref="C50:J50"/>
    <mergeCell ref="G38:J38"/>
    <mergeCell ref="G39:J39"/>
    <mergeCell ref="G40:J40"/>
    <mergeCell ref="G41:J41"/>
    <mergeCell ref="G42:J42"/>
    <mergeCell ref="G43:J43"/>
    <mergeCell ref="D45:J45"/>
    <mergeCell ref="E46:J46"/>
    <mergeCell ref="E47:J47"/>
    <mergeCell ref="C52:J52"/>
    <mergeCell ref="C53:J53"/>
    <mergeCell ref="C55:J55"/>
    <mergeCell ref="D56:J56"/>
    <mergeCell ref="D33:J33"/>
    <mergeCell ref="G34:J34"/>
    <mergeCell ref="G35:J35"/>
    <mergeCell ref="D49:J49"/>
    <mergeCell ref="E48:J48"/>
    <mergeCell ref="G36:J36"/>
    <mergeCell ref="G37:J37"/>
    <mergeCell ref="D31:J31"/>
    <mergeCell ref="C24:J24"/>
    <mergeCell ref="D32:J32"/>
    <mergeCell ref="F18:J18"/>
    <mergeCell ref="F21:J21"/>
    <mergeCell ref="C23:J23"/>
    <mergeCell ref="D25:J25"/>
    <mergeCell ref="D26:J26"/>
    <mergeCell ref="D28:J28"/>
    <mergeCell ref="D29:J29"/>
    <mergeCell ref="F19:J19"/>
    <mergeCell ref="F20:J20"/>
    <mergeCell ref="D14:J14"/>
    <mergeCell ref="D15:J15"/>
    <mergeCell ref="F16:J16"/>
    <mergeCell ref="F17:J17"/>
    <mergeCell ref="C9:J9"/>
    <mergeCell ref="D10:J10"/>
    <mergeCell ref="D13:J13"/>
    <mergeCell ref="C3:J3"/>
    <mergeCell ref="C4:J4"/>
    <mergeCell ref="C6:J6"/>
    <mergeCell ref="C7:J7"/>
    <mergeCell ref="D11:J11"/>
  </mergeCells>
  <pageMargins left="0.59027779999999996" right="0.59027779999999996" top="0.59027779999999996" bottom="0.59027779999999996" header="0" footer="0"/>
  <pageSetup paperSize="9" scale="77"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listy</vt:lpstr>
      </vt:variant>
      <vt:variant>
        <vt:i4>3</vt:i4>
      </vt:variant>
      <vt:variant>
        <vt:lpstr>Pojmenované oblasti</vt:lpstr>
      </vt:variant>
      <vt:variant>
        <vt:i4>5</vt:i4>
      </vt:variant>
    </vt:vector>
  </HeadingPairs>
  <TitlesOfParts>
    <vt:vector size="8" baseType="lpstr">
      <vt:lpstr>Rekapitulace stavby</vt:lpstr>
      <vt:lpstr>Z1736 - ZŠ 5. květen - ZV...</vt:lpstr>
      <vt:lpstr>Pokyny pro vyplnění</vt:lpstr>
      <vt:lpstr>'Rekapitulace stavby'!Názvy_tisku</vt:lpstr>
      <vt:lpstr>'Z1736 - ZŠ 5. květen - ZV...'!Názvy_tisku</vt:lpstr>
      <vt:lpstr>'Pokyny pro vyplnění'!Oblast_tisku</vt:lpstr>
      <vt:lpstr>'Rekapitulace stavby'!Oblast_tisku</vt:lpstr>
      <vt:lpstr>'Z1736 - ZŠ 5. květen - ZV...'!Oblast_tisku</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Martin Fejk</dc:creator>
  <cp:lastModifiedBy>Fíla Jan</cp:lastModifiedBy>
  <dcterms:created xsi:type="dcterms:W3CDTF">2017-11-13T12:01:23Z</dcterms:created>
  <dcterms:modified xsi:type="dcterms:W3CDTF">2018-04-23T11:43:16Z</dcterms:modified>
</cp:coreProperties>
</file>